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9、2018春中等职业学校拨付表" sheetId="6" r:id="rId1"/>
    <sheet name="10、2018秋中等职业学校拨付表" sheetId="7" r:id="rId2"/>
    <sheet name="11、2018春中等职业学校免学费拨付表" sheetId="8" r:id="rId3"/>
    <sheet name="12、2018秋中等职业学校免学费拨付表" sheetId="9" r:id="rId4"/>
    <sheet name="13、2017秋、2018春中等职业学校免学费超出部分拨付表" sheetId="10" r:id="rId5"/>
    <sheet name="Sheet1" sheetId="11" r:id="rId6"/>
  </sheets>
  <calcPr calcId="144525"/>
</workbook>
</file>

<file path=xl/sharedStrings.xml><?xml version="1.0" encoding="utf-8"?>
<sst xmlns="http://schemas.openxmlformats.org/spreadsheetml/2006/main" count="63">
  <si>
    <t>大冶市2018年春季学期中等职业学校国家助学金拨付表</t>
  </si>
  <si>
    <t>填报单位（公章）：</t>
  </si>
  <si>
    <t>序号</t>
  </si>
  <si>
    <t>学校名称</t>
  </si>
  <si>
    <r>
      <rPr>
        <sz val="12"/>
        <rFont val="宋体"/>
        <charset val="134"/>
      </rPr>
      <t xml:space="preserve">安排国家助学金人数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（全日制）</t>
    </r>
  </si>
  <si>
    <t>发放标准（元/人）</t>
  </si>
  <si>
    <t>发放资金（万元）</t>
  </si>
  <si>
    <t>备注</t>
  </si>
  <si>
    <t>备注说明</t>
  </si>
  <si>
    <t>资金合计</t>
  </si>
  <si>
    <t>鄂财教发【2018】2号21.7万元</t>
  </si>
  <si>
    <t>本级财政资金（20%）</t>
  </si>
  <si>
    <t>2017年秋季按照应享受助学金人数，已拨付助学金24.5万元，按照中央 省 市6；2；2承担比例，上级只下达13万元，下差6.6万元已由本级垫付。本次应付助学金21.7万元，本级应承担的4.34万元在上级资金鄂财教发【2018】2号中列支。</t>
  </si>
  <si>
    <t>合计</t>
  </si>
  <si>
    <t>2016级</t>
  </si>
  <si>
    <t>2017级</t>
  </si>
  <si>
    <t>小计</t>
  </si>
  <si>
    <t>中央资金（60%）</t>
  </si>
  <si>
    <t>省级资金（20%)</t>
  </si>
  <si>
    <t>大冶中等专业学校</t>
  </si>
  <si>
    <t>大冶市职业技术学校</t>
  </si>
  <si>
    <t>合    计</t>
  </si>
  <si>
    <t xml:space="preserve"> 备注：鄂财教发【2018】2号下达我市中职国家助学金资金28万元（其中：中央资金21万元，省级资金7万）。2018年春季中职国家助学金资助金额21.7万元（其中：上级资金21.7万元，结余资金6.3万元）。
       </t>
  </si>
  <si>
    <t>大冶市2018年秋季学期中等职业学校国家助学金拨付表</t>
  </si>
  <si>
    <t>安排国家助学金人数       
（全日制）</t>
  </si>
  <si>
    <t>鄂财教发【2018】2号6.3万元、鄂财教发【2018】120号5.06万</t>
  </si>
  <si>
    <t>2018级</t>
  </si>
  <si>
    <t>大冶市中等专业学校</t>
  </si>
  <si>
    <t>鄂财教发【2018】120号结余1.94万元，用于抵扣2017年秋季本级垫付上级资金，还需抵扣0.32万元。</t>
  </si>
  <si>
    <t xml:space="preserve"> 备注：1、2018年下达我市中职国家助学金35万元，其中：2018年第一批鄂财教发【2018】2号下达28万元，2018年春季资助中职贫困学生21.7万元，结余6.3万元，2018年第二批鄂财教发【2018】120号下达7万元。2、2018年秋季中职国家助学金资助金额14.2万元，其中,上级资金11.36万元（鄂财教发【2018】2号结余6.3万元、鄂财教发【2018】120号5.06万元），本级配套2.84万元。鄂财教发【2018】120号结余上级资金1.94万元，用于抵扣2017年秋季本级垫付上级资金，上级资金还需抵扣0.32万元。
       </t>
  </si>
  <si>
    <t>大冶市2018年春季学期中等职业学校免学费资金拨付情况表</t>
  </si>
  <si>
    <t>填报单位：大冶市教育局</t>
  </si>
  <si>
    <t xml:space="preserve">按政策规定享受免学费人数       
</t>
  </si>
  <si>
    <t>发放    标准（元/人）</t>
  </si>
  <si>
    <t>免学费资金</t>
  </si>
  <si>
    <t>上级资金</t>
  </si>
  <si>
    <t>本级财政资金
（20%）</t>
  </si>
  <si>
    <t>鄂财教发【2018】3号171.04万元</t>
  </si>
  <si>
    <t>2015级</t>
  </si>
  <si>
    <t xml:space="preserve">   备注：1、鄂财教发【2018】3号下达我市免学费资金268万元（其中在2017年秋季中职免学费第二批已经拨付了34.37万元，结余233.63万元）。2、2018年春季中职免学费资助金额213.8万元（其中：上级资金171.04万元，市财政配套42.76万元，结余资金62.59万元）。</t>
  </si>
  <si>
    <t>大冶市2018年秋季学期中等职业学校第一批免学费资金拨付表</t>
  </si>
  <si>
    <t xml:space="preserve">鄂财教发【2018】3号62.59万元
鄂财教发【2018】120号62万元
</t>
  </si>
  <si>
    <t>大冶市中等专业技术学校</t>
  </si>
  <si>
    <t>本级财政垫付0.05万元，到下次上级资金到位再扣减。</t>
  </si>
  <si>
    <t>备注：1、鄂财教发【2018】3号提前下达我市免学费资金268万元，结余资金62.58万元；鄂财教发【2018】120号本次下达我市免学费资金62万元。合计124.58万元；
      2、2018年秋季中职免学费2287人，所需资金228.7万元，本次拨付155.8万元，资金缺口72.9万元（其中上级资金缺口58.32万元，本级需配套14.58万元）。</t>
  </si>
  <si>
    <t>大冶市2017年秋、2018年春季学期中等职业学校免学费标准超出
免学费部分市财政补助资金拨付表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</si>
  <si>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填报单位：大冶市教育局</t>
    </r>
  </si>
  <si>
    <t>单位：元</t>
  </si>
  <si>
    <t>人数
合计</t>
  </si>
  <si>
    <t xml:space="preserve">2017年秋季免学费人数       </t>
  </si>
  <si>
    <t xml:space="preserve">2018年春季免学费人数 </t>
  </si>
  <si>
    <t>高出学费标准补助资金</t>
  </si>
  <si>
    <t>资助人数
小计</t>
  </si>
  <si>
    <t>资助金额
小计</t>
  </si>
  <si>
    <t>学费标准</t>
  </si>
  <si>
    <t>高出免学费标准（年）</t>
  </si>
  <si>
    <t>高出部分市财政补助每生每学期标准</t>
  </si>
  <si>
    <t>本级财政补助金额</t>
  </si>
  <si>
    <t>2400/3100</t>
  </si>
  <si>
    <t>400/1100</t>
  </si>
  <si>
    <t>合　计</t>
  </si>
  <si>
    <t>备注：2017年秋季、2018年春季4314名中职生免学费（每生2000元/年）资金已经拨付到位，本次高出国家中职免学费标准部分（每生400元/年）补贴金额合计86.28万元。</t>
  </si>
  <si>
    <t xml:space="preserve">     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</si>
</sst>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  <numFmt numFmtId="178" formatCode="#,##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9" fillId="14" borderId="22" applyNumberFormat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49" applyNumberFormat="1" applyFont="1" applyFill="1" applyAlignment="1">
      <alignment horizontal="center" vertical="center" wrapText="1"/>
    </xf>
    <xf numFmtId="0" fontId="1" fillId="0" borderId="0" xfId="49" applyFont="1" applyFill="1" applyBorder="1" applyAlignment="1">
      <alignment horizontal="center"/>
    </xf>
    <xf numFmtId="0" fontId="1" fillId="0" borderId="0" xfId="49" applyFill="1" applyAlignment="1">
      <alignment horizont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1" fillId="0" borderId="0" xfId="49" applyFont="1" applyFill="1" applyAlignment="1">
      <alignment horizontal="center" vertical="center"/>
    </xf>
    <xf numFmtId="0" fontId="1" fillId="0" borderId="1" xfId="49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1" fillId="0" borderId="4" xfId="49" applyNumberFormat="1" applyFont="1" applyFill="1" applyBorder="1" applyAlignment="1">
      <alignment horizontal="center" vertical="center"/>
    </xf>
    <xf numFmtId="178" fontId="1" fillId="0" borderId="0" xfId="49" applyNumberFormat="1" applyFont="1" applyFill="1" applyAlignment="1">
      <alignment horizontal="center" vertical="center"/>
    </xf>
    <xf numFmtId="0" fontId="2" fillId="0" borderId="4" xfId="49" applyFont="1" applyFill="1" applyBorder="1" applyAlignment="1">
      <alignment horizontal="center" vertical="center"/>
    </xf>
    <xf numFmtId="0" fontId="5" fillId="0" borderId="0" xfId="49" applyFont="1" applyFill="1" applyAlignment="1">
      <alignment horizontal="left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31" fontId="1" fillId="0" borderId="0" xfId="49" applyNumberFormat="1" applyFont="1" applyFill="1" applyBorder="1" applyAlignment="1">
      <alignment horizontal="center" vertical="center"/>
    </xf>
    <xf numFmtId="0" fontId="1" fillId="0" borderId="0" xfId="49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/>
    </xf>
    <xf numFmtId="0" fontId="4" fillId="0" borderId="8" xfId="49" applyFont="1" applyFill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178" fontId="4" fillId="0" borderId="4" xfId="49" applyNumberFormat="1" applyFont="1" applyFill="1" applyBorder="1" applyAlignment="1">
      <alignment horizontal="center" vertical="center"/>
    </xf>
    <xf numFmtId="0" fontId="7" fillId="0" borderId="0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horizontal="left"/>
    </xf>
    <xf numFmtId="0" fontId="1" fillId="0" borderId="0" xfId="49" applyFill="1" applyBorder="1" applyAlignment="1">
      <alignment horizont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1" fillId="0" borderId="12" xfId="49" applyFont="1" applyFill="1" applyBorder="1" applyAlignment="1">
      <alignment horizontal="center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176" fontId="1" fillId="0" borderId="4" xfId="49" applyNumberFormat="1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horizontal="center" vertical="center"/>
    </xf>
    <xf numFmtId="31" fontId="1" fillId="0" borderId="0" xfId="49" applyNumberFormat="1" applyFill="1" applyBorder="1" applyAlignment="1">
      <alignment horizontal="center" vertical="center"/>
    </xf>
    <xf numFmtId="0" fontId="1" fillId="0" borderId="0" xfId="49" applyNumberFormat="1" applyFill="1" applyBorder="1" applyAlignment="1">
      <alignment horizontal="center" vertical="center"/>
    </xf>
    <xf numFmtId="0" fontId="8" fillId="0" borderId="0" xfId="49" applyFont="1" applyFill="1" applyBorder="1" applyAlignment="1">
      <alignment horizontal="center" vertical="center"/>
    </xf>
    <xf numFmtId="31" fontId="1" fillId="0" borderId="14" xfId="49" applyNumberFormat="1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11" xfId="49" applyFont="1" applyFill="1" applyBorder="1" applyAlignment="1">
      <alignment horizontal="center" vertical="center"/>
    </xf>
    <xf numFmtId="0" fontId="9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/>
    </xf>
    <xf numFmtId="178" fontId="1" fillId="0" borderId="0" xfId="49" applyNumberFormat="1" applyFill="1" applyBorder="1" applyAlignment="1">
      <alignment horizontal="center" vertical="center"/>
    </xf>
    <xf numFmtId="0" fontId="1" fillId="0" borderId="0" xfId="49" applyAlignment="1">
      <alignment horizontal="center" vertical="center"/>
    </xf>
    <xf numFmtId="0" fontId="7" fillId="0" borderId="0" xfId="49" applyFont="1" applyAlignment="1">
      <alignment horizontal="center" vertical="center"/>
    </xf>
    <xf numFmtId="0" fontId="1" fillId="0" borderId="0" xfId="49" applyFont="1" applyAlignment="1">
      <alignment horizontal="left"/>
    </xf>
    <xf numFmtId="0" fontId="1" fillId="0" borderId="0" xfId="49" applyAlignment="1">
      <alignment horizontal="center"/>
    </xf>
    <xf numFmtId="0" fontId="1" fillId="0" borderId="4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/>
    </xf>
    <xf numFmtId="0" fontId="1" fillId="0" borderId="0" xfId="49" applyFont="1" applyAlignment="1">
      <alignment horizontal="center" vertical="center"/>
    </xf>
    <xf numFmtId="176" fontId="1" fillId="0" borderId="4" xfId="49" applyNumberFormat="1" applyFont="1" applyBorder="1" applyAlignment="1">
      <alignment horizontal="center" vertical="center"/>
    </xf>
    <xf numFmtId="0" fontId="2" fillId="0" borderId="9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left" vertical="center" wrapText="1"/>
    </xf>
    <xf numFmtId="0" fontId="1" fillId="0" borderId="0" xfId="49" applyBorder="1" applyAlignment="1">
      <alignment horizontal="center" vertical="center"/>
    </xf>
    <xf numFmtId="0" fontId="3" fillId="0" borderId="0" xfId="49" applyFont="1" applyAlignment="1">
      <alignment horizontal="center" vertical="center"/>
    </xf>
    <xf numFmtId="31" fontId="1" fillId="0" borderId="0" xfId="49" applyNumberFormat="1" applyAlignment="1">
      <alignment horizontal="center" vertical="center"/>
    </xf>
    <xf numFmtId="0" fontId="1" fillId="0" borderId="0" xfId="49" applyNumberFormat="1" applyAlignment="1">
      <alignment horizontal="center" vertical="center"/>
    </xf>
    <xf numFmtId="0" fontId="8" fillId="0" borderId="0" xfId="49" applyFont="1" applyAlignment="1">
      <alignment horizontal="center" vertical="center"/>
    </xf>
    <xf numFmtId="31" fontId="1" fillId="0" borderId="14" xfId="49" applyNumberFormat="1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9" fillId="0" borderId="4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 wrapText="1"/>
    </xf>
    <xf numFmtId="0" fontId="9" fillId="0" borderId="0" xfId="49" applyFont="1" applyBorder="1" applyAlignment="1">
      <alignment horizontal="center" vertical="center" wrapText="1"/>
    </xf>
    <xf numFmtId="178" fontId="1" fillId="0" borderId="0" xfId="49" applyNumberFormat="1" applyBorder="1" applyAlignment="1">
      <alignment horizontal="center" vertical="center"/>
    </xf>
    <xf numFmtId="0" fontId="4" fillId="0" borderId="0" xfId="49" applyFont="1" applyAlignment="1">
      <alignment horizontal="center" vertical="center"/>
    </xf>
    <xf numFmtId="0" fontId="1" fillId="0" borderId="14" xfId="49" applyBorder="1" applyAlignment="1">
      <alignment horizontal="left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/>
    </xf>
    <xf numFmtId="178" fontId="1" fillId="0" borderId="4" xfId="49" applyNumberFormat="1" applyFont="1" applyBorder="1" applyAlignment="1">
      <alignment horizontal="center" vertical="center" wrapText="1"/>
    </xf>
    <xf numFmtId="178" fontId="1" fillId="0" borderId="4" xfId="49" applyNumberFormat="1" applyBorder="1" applyAlignment="1">
      <alignment horizontal="center" vertical="center"/>
    </xf>
    <xf numFmtId="178" fontId="1" fillId="0" borderId="4" xfId="49" applyNumberFormat="1" applyFont="1" applyBorder="1" applyAlignment="1">
      <alignment horizontal="center" vertical="center"/>
    </xf>
    <xf numFmtId="177" fontId="1" fillId="0" borderId="4" xfId="49" applyNumberFormat="1" applyBorder="1" applyAlignment="1">
      <alignment horizontal="center" vertical="center"/>
    </xf>
    <xf numFmtId="177" fontId="1" fillId="0" borderId="4" xfId="49" applyNumberFormat="1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178" fontId="10" fillId="0" borderId="4" xfId="49" applyNumberFormat="1" applyFont="1" applyBorder="1" applyAlignment="1">
      <alignment horizontal="center" vertical="center"/>
    </xf>
    <xf numFmtId="178" fontId="4" fillId="0" borderId="4" xfId="49" applyNumberFormat="1" applyFont="1" applyBorder="1" applyAlignment="1">
      <alignment horizontal="center" vertical="center"/>
    </xf>
    <xf numFmtId="177" fontId="4" fillId="0" borderId="4" xfId="49" applyNumberFormat="1" applyFont="1" applyBorder="1" applyAlignment="1">
      <alignment horizontal="center" vertical="center"/>
    </xf>
    <xf numFmtId="31" fontId="1" fillId="0" borderId="0" xfId="49" applyNumberFormat="1" applyFont="1" applyAlignment="1">
      <alignment horizontal="center" vertical="center"/>
    </xf>
    <xf numFmtId="0" fontId="1" fillId="0" borderId="8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/>
    </xf>
    <xf numFmtId="0" fontId="1" fillId="0" borderId="11" xfId="49" applyFont="1" applyBorder="1" applyAlignment="1">
      <alignment horizontal="center" vertical="center"/>
    </xf>
    <xf numFmtId="0" fontId="1" fillId="0" borderId="5" xfId="49" applyFont="1" applyBorder="1" applyAlignment="1">
      <alignment horizontal="center" vertical="center"/>
    </xf>
    <xf numFmtId="178" fontId="5" fillId="0" borderId="2" xfId="49" applyNumberFormat="1" applyFont="1" applyBorder="1" applyAlignment="1">
      <alignment horizontal="center" vertical="center" wrapText="1"/>
    </xf>
    <xf numFmtId="178" fontId="5" fillId="0" borderId="11" xfId="49" applyNumberFormat="1" applyFont="1" applyBorder="1" applyAlignment="1">
      <alignment horizontal="center" vertical="center" wrapText="1"/>
    </xf>
    <xf numFmtId="178" fontId="5" fillId="0" borderId="5" xfId="49" applyNumberFormat="1" applyFont="1" applyBorder="1" applyAlignment="1">
      <alignment horizontal="center" vertical="center" wrapText="1"/>
    </xf>
    <xf numFmtId="0" fontId="1" fillId="0" borderId="0" xfId="49" applyAlignment="1">
      <alignment vertical="center"/>
    </xf>
    <xf numFmtId="0" fontId="1" fillId="0" borderId="0" xfId="49">
      <alignment vertical="center"/>
    </xf>
    <xf numFmtId="0" fontId="1" fillId="0" borderId="4" xfId="49" applyNumberFormat="1" applyBorder="1" applyAlignment="1">
      <alignment horizontal="center" vertical="center"/>
    </xf>
    <xf numFmtId="0" fontId="1" fillId="0" borderId="4" xfId="49" applyNumberFormat="1" applyFont="1" applyBorder="1" applyAlignment="1">
      <alignment horizontal="center" vertical="center"/>
    </xf>
    <xf numFmtId="0" fontId="10" fillId="0" borderId="4" xfId="49" applyFont="1" applyBorder="1" applyAlignment="1">
      <alignment horizontal="center" vertical="center"/>
    </xf>
    <xf numFmtId="31" fontId="1" fillId="0" borderId="0" xfId="49" applyNumberFormat="1" applyFont="1" applyAlignment="1">
      <alignment horizontal="right" vertical="center"/>
    </xf>
    <xf numFmtId="0" fontId="2" fillId="0" borderId="2" xfId="49" applyFont="1" applyBorder="1" applyAlignment="1">
      <alignment horizontal="left" vertical="center" wrapText="1"/>
    </xf>
    <xf numFmtId="0" fontId="2" fillId="0" borderId="11" xfId="49" applyFont="1" applyBorder="1" applyAlignment="1">
      <alignment horizontal="left" vertical="center" wrapText="1"/>
    </xf>
    <xf numFmtId="0" fontId="4" fillId="0" borderId="4" xfId="49" applyNumberFormat="1" applyFont="1" applyBorder="1" applyAlignment="1">
      <alignment horizontal="center" vertical="center"/>
    </xf>
    <xf numFmtId="0" fontId="2" fillId="0" borderId="5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大冶市2008年春季中职生助学金安排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E13" sqref="E13"/>
    </sheetView>
  </sheetViews>
  <sheetFormatPr defaultColWidth="9" defaultRowHeight="14.25"/>
  <cols>
    <col min="1" max="1" width="7.25" style="117" customWidth="1"/>
    <col min="2" max="2" width="13.5" style="117" customWidth="1"/>
    <col min="3" max="3" width="9.875" style="117" customWidth="1"/>
    <col min="4" max="4" width="8.75" style="117" customWidth="1"/>
    <col min="5" max="5" width="9.25" style="117" customWidth="1"/>
    <col min="6" max="6" width="9.625" style="117" customWidth="1"/>
    <col min="7" max="7" width="11.25" style="117" customWidth="1"/>
    <col min="8" max="8" width="10.125" style="117" customWidth="1"/>
    <col min="9" max="9" width="9.375" style="117" customWidth="1"/>
    <col min="10" max="10" width="10.375" style="117" customWidth="1"/>
    <col min="11" max="11" width="9.875" style="117" customWidth="1"/>
    <col min="12" max="12" width="10" style="117" hidden="1" customWidth="1"/>
    <col min="13" max="13" width="2.5" style="117" hidden="1" customWidth="1"/>
    <col min="14" max="14" width="8.375" style="117" hidden="1" customWidth="1"/>
    <col min="15" max="15" width="28.3916666666667" style="117" customWidth="1"/>
    <col min="16" max="16" width="4.875" style="117" customWidth="1"/>
    <col min="17" max="17" width="4.5" style="117" customWidth="1"/>
    <col min="18" max="18" width="5.75" style="117" customWidth="1"/>
    <col min="19" max="19" width="3.875" style="117" customWidth="1"/>
    <col min="20" max="16384" width="9" style="117"/>
  </cols>
  <sheetData>
    <row r="1" ht="48" customHeight="1" spans="1:1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="116" customFormat="1" ht="24" customHeight="1" spans="1:15">
      <c r="A2" s="94" t="s">
        <v>1</v>
      </c>
      <c r="B2" s="94"/>
      <c r="C2" s="94"/>
      <c r="J2" s="121">
        <v>43227</v>
      </c>
      <c r="K2" s="121"/>
      <c r="L2" s="121"/>
      <c r="M2" s="121"/>
      <c r="N2" s="121"/>
      <c r="O2" s="121"/>
    </row>
    <row r="3" ht="25" customHeight="1" spans="1:15">
      <c r="A3" s="64" t="s">
        <v>2</v>
      </c>
      <c r="B3" s="65" t="s">
        <v>3</v>
      </c>
      <c r="C3" s="66" t="s">
        <v>4</v>
      </c>
      <c r="D3" s="67"/>
      <c r="E3" s="68"/>
      <c r="F3" s="65" t="s">
        <v>5</v>
      </c>
      <c r="G3" s="64" t="s">
        <v>6</v>
      </c>
      <c r="H3" s="64"/>
      <c r="I3" s="64"/>
      <c r="J3" s="64"/>
      <c r="K3" s="64"/>
      <c r="L3" s="64"/>
      <c r="M3" s="64"/>
      <c r="N3" s="64" t="s">
        <v>7</v>
      </c>
      <c r="O3" s="77" t="s">
        <v>8</v>
      </c>
    </row>
    <row r="4" ht="32" customHeight="1" spans="1:15">
      <c r="A4" s="64"/>
      <c r="B4" s="69"/>
      <c r="C4" s="73"/>
      <c r="D4" s="74"/>
      <c r="E4" s="75"/>
      <c r="F4" s="69"/>
      <c r="G4" s="64" t="s">
        <v>9</v>
      </c>
      <c r="H4" s="97" t="s">
        <v>10</v>
      </c>
      <c r="I4" s="97"/>
      <c r="J4" s="97"/>
      <c r="K4" s="64" t="s">
        <v>11</v>
      </c>
      <c r="L4" s="64"/>
      <c r="M4" s="64"/>
      <c r="N4" s="64"/>
      <c r="O4" s="122" t="s">
        <v>12</v>
      </c>
    </row>
    <row r="5" ht="36.75" customHeight="1" spans="1:15">
      <c r="A5" s="64"/>
      <c r="B5" s="76"/>
      <c r="C5" s="77" t="s">
        <v>13</v>
      </c>
      <c r="D5" s="64" t="s">
        <v>14</v>
      </c>
      <c r="E5" s="64" t="s">
        <v>15</v>
      </c>
      <c r="F5" s="76"/>
      <c r="G5" s="64"/>
      <c r="H5" s="64" t="s">
        <v>16</v>
      </c>
      <c r="I5" s="89" t="s">
        <v>17</v>
      </c>
      <c r="J5" s="89" t="s">
        <v>18</v>
      </c>
      <c r="K5" s="64"/>
      <c r="L5" s="64"/>
      <c r="M5" s="64"/>
      <c r="N5" s="64"/>
      <c r="O5" s="123"/>
    </row>
    <row r="6" ht="36" customHeight="1" spans="1:15">
      <c r="A6" s="98">
        <v>1</v>
      </c>
      <c r="B6" s="64" t="s">
        <v>19</v>
      </c>
      <c r="C6" s="98">
        <f>SUM(D6:E6)</f>
        <v>20</v>
      </c>
      <c r="D6" s="98">
        <v>3</v>
      </c>
      <c r="E6" s="98">
        <v>17</v>
      </c>
      <c r="F6" s="77">
        <v>1000</v>
      </c>
      <c r="G6" s="118">
        <v>2</v>
      </c>
      <c r="H6" s="119">
        <f>SUM(I6:J6)</f>
        <v>2</v>
      </c>
      <c r="I6" s="118">
        <f>SUM(G6*0.6)</f>
        <v>1.2</v>
      </c>
      <c r="J6" s="118">
        <f>SUM(G6*0.4)</f>
        <v>0.8</v>
      </c>
      <c r="K6" s="118">
        <v>0</v>
      </c>
      <c r="L6" s="118"/>
      <c r="M6" s="118"/>
      <c r="N6" s="98"/>
      <c r="O6" s="123"/>
    </row>
    <row r="7" ht="36" customHeight="1" spans="1:15">
      <c r="A7" s="98">
        <v>2</v>
      </c>
      <c r="B7" s="64" t="s">
        <v>20</v>
      </c>
      <c r="C7" s="98">
        <f>SUM(D7:E7)</f>
        <v>197</v>
      </c>
      <c r="D7" s="98">
        <v>103</v>
      </c>
      <c r="E7" s="98">
        <v>94</v>
      </c>
      <c r="F7" s="77">
        <v>1000</v>
      </c>
      <c r="G7" s="118">
        <v>19.7</v>
      </c>
      <c r="H7" s="119">
        <f>SUM(I7:J7)</f>
        <v>19.7</v>
      </c>
      <c r="I7" s="118">
        <f>SUM(G7*0.6)</f>
        <v>11.82</v>
      </c>
      <c r="J7" s="118">
        <f>SUM(G7*0.4)</f>
        <v>7.88</v>
      </c>
      <c r="K7" s="118">
        <v>0</v>
      </c>
      <c r="L7" s="118"/>
      <c r="M7" s="118"/>
      <c r="N7" s="98"/>
      <c r="O7" s="123"/>
    </row>
    <row r="8" ht="36" customHeight="1" spans="1:15">
      <c r="A8" s="104"/>
      <c r="B8" s="120" t="s">
        <v>21</v>
      </c>
      <c r="C8" s="104">
        <f>C6+C7</f>
        <v>217</v>
      </c>
      <c r="D8" s="104">
        <f>D6+D7</f>
        <v>106</v>
      </c>
      <c r="E8" s="104">
        <f>E6+E7</f>
        <v>111</v>
      </c>
      <c r="F8" s="104"/>
      <c r="G8" s="104">
        <f>SUM(G6:G7)</f>
        <v>21.7</v>
      </c>
      <c r="H8" s="104">
        <f>SUM(H6:H7)</f>
        <v>21.7</v>
      </c>
      <c r="I8" s="104">
        <f>SUM(I6:I7)</f>
        <v>13.02</v>
      </c>
      <c r="J8" s="104">
        <f>SUM(J6:J7)</f>
        <v>8.68</v>
      </c>
      <c r="K8" s="104">
        <v>0</v>
      </c>
      <c r="L8" s="124"/>
      <c r="M8" s="124"/>
      <c r="N8" s="98"/>
      <c r="O8" s="125"/>
    </row>
    <row r="9" ht="45" customHeight="1" spans="1:15">
      <c r="A9" s="80" t="s">
        <v>22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</row>
    <row r="10" ht="79.5" customHeight="1"/>
    <row r="11" ht="81" customHeight="1" spans="2:17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Q11" s="92"/>
    </row>
    <row r="12" ht="25.5" customHeight="1" spans="16:17">
      <c r="P12" s="82"/>
      <c r="Q12" s="92"/>
    </row>
    <row r="13" ht="65.25" customHeight="1"/>
  </sheetData>
  <mergeCells count="16">
    <mergeCell ref="A1:O1"/>
    <mergeCell ref="A2:C2"/>
    <mergeCell ref="J2:O2"/>
    <mergeCell ref="G3:M3"/>
    <mergeCell ref="H4:J4"/>
    <mergeCell ref="K6:M6"/>
    <mergeCell ref="K7:M7"/>
    <mergeCell ref="A9:O9"/>
    <mergeCell ref="A3:A5"/>
    <mergeCell ref="B3:B5"/>
    <mergeCell ref="F3:F5"/>
    <mergeCell ref="G4:G5"/>
    <mergeCell ref="N3:N5"/>
    <mergeCell ref="O4:O8"/>
    <mergeCell ref="C3:E4"/>
    <mergeCell ref="K4:M5"/>
  </mergeCells>
  <pageMargins left="0.629166666666667" right="0.393055555555556" top="0.432638888888889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J13" sqref="J13"/>
    </sheetView>
  </sheetViews>
  <sheetFormatPr defaultColWidth="9" defaultRowHeight="14.25"/>
  <cols>
    <col min="1" max="1" width="9.55" style="60" customWidth="1"/>
    <col min="2" max="2" width="15.75" style="60" customWidth="1"/>
    <col min="3" max="5" width="10.25" style="60" customWidth="1"/>
    <col min="6" max="6" width="12.1" style="60" customWidth="1"/>
    <col min="7" max="11" width="11.375" style="60" customWidth="1"/>
    <col min="12" max="12" width="10" style="60" customWidth="1"/>
    <col min="13" max="13" width="4.875" style="60" customWidth="1"/>
    <col min="14" max="14" width="4.5" style="60" customWidth="1"/>
    <col min="15" max="15" width="5.75" style="60" customWidth="1"/>
    <col min="16" max="16" width="3.875" style="60" customWidth="1"/>
    <col min="17" max="16384" width="9" style="60"/>
  </cols>
  <sheetData>
    <row r="1" s="60" customFormat="1" ht="33" customHeight="1" spans="1:12">
      <c r="A1" s="83" t="s">
        <v>23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="60" customFormat="1" ht="24" customHeight="1" spans="1:12">
      <c r="A2" s="94" t="s">
        <v>1</v>
      </c>
      <c r="B2" s="94"/>
      <c r="C2" s="94"/>
      <c r="J2" s="108">
        <v>43451</v>
      </c>
      <c r="K2" s="108"/>
      <c r="L2" s="108"/>
    </row>
    <row r="3" s="60" customFormat="1" ht="25" customHeight="1" spans="1:12">
      <c r="A3" s="64" t="s">
        <v>2</v>
      </c>
      <c r="B3" s="65" t="s">
        <v>3</v>
      </c>
      <c r="C3" s="66" t="s">
        <v>24</v>
      </c>
      <c r="D3" s="67"/>
      <c r="E3" s="68"/>
      <c r="F3" s="65" t="s">
        <v>5</v>
      </c>
      <c r="G3" s="95" t="s">
        <v>6</v>
      </c>
      <c r="H3" s="96"/>
      <c r="I3" s="96"/>
      <c r="J3" s="96"/>
      <c r="K3" s="109"/>
      <c r="L3" s="110" t="s">
        <v>7</v>
      </c>
    </row>
    <row r="4" s="60" customFormat="1" ht="32" customHeight="1" spans="1:12">
      <c r="A4" s="64"/>
      <c r="B4" s="69"/>
      <c r="C4" s="73"/>
      <c r="D4" s="74"/>
      <c r="E4" s="75"/>
      <c r="F4" s="69"/>
      <c r="G4" s="64" t="s">
        <v>9</v>
      </c>
      <c r="H4" s="97" t="s">
        <v>25</v>
      </c>
      <c r="I4" s="97"/>
      <c r="J4" s="97"/>
      <c r="K4" s="65" t="s">
        <v>11</v>
      </c>
      <c r="L4" s="111"/>
    </row>
    <row r="5" s="60" customFormat="1" ht="36.75" customHeight="1" spans="1:12">
      <c r="A5" s="64"/>
      <c r="B5" s="76"/>
      <c r="C5" s="77" t="s">
        <v>13</v>
      </c>
      <c r="D5" s="64" t="s">
        <v>15</v>
      </c>
      <c r="E5" s="64" t="s">
        <v>26</v>
      </c>
      <c r="F5" s="76"/>
      <c r="G5" s="64"/>
      <c r="H5" s="64" t="s">
        <v>16</v>
      </c>
      <c r="I5" s="89" t="s">
        <v>17</v>
      </c>
      <c r="J5" s="89" t="s">
        <v>18</v>
      </c>
      <c r="K5" s="76"/>
      <c r="L5" s="112"/>
    </row>
    <row r="6" s="60" customFormat="1" ht="36" customHeight="1" spans="1:12">
      <c r="A6" s="98">
        <v>1</v>
      </c>
      <c r="B6" s="99" t="s">
        <v>27</v>
      </c>
      <c r="C6" s="100">
        <f>SUM(D6:E6)</f>
        <v>24</v>
      </c>
      <c r="D6" s="100">
        <v>13</v>
      </c>
      <c r="E6" s="100">
        <v>11</v>
      </c>
      <c r="F6" s="101">
        <v>1000</v>
      </c>
      <c r="G6" s="102">
        <v>2.4</v>
      </c>
      <c r="H6" s="103">
        <f>SUM(I6:J6)</f>
        <v>1.92</v>
      </c>
      <c r="I6" s="102">
        <f>SUM(G6*0.6)</f>
        <v>1.44</v>
      </c>
      <c r="J6" s="102">
        <f>SUM(G6*0.2)</f>
        <v>0.48</v>
      </c>
      <c r="K6" s="102">
        <f>SUM(G6*0.2)</f>
        <v>0.48</v>
      </c>
      <c r="L6" s="113" t="s">
        <v>28</v>
      </c>
    </row>
    <row r="7" s="60" customFormat="1" ht="36" customHeight="1" spans="1:12">
      <c r="A7" s="98">
        <v>2</v>
      </c>
      <c r="B7" s="99" t="s">
        <v>20</v>
      </c>
      <c r="C7" s="100">
        <f>SUM(D7:E7)</f>
        <v>118</v>
      </c>
      <c r="D7" s="100">
        <v>61</v>
      </c>
      <c r="E7" s="100">
        <v>57</v>
      </c>
      <c r="F7" s="101">
        <v>1000</v>
      </c>
      <c r="G7" s="102">
        <v>11.8</v>
      </c>
      <c r="H7" s="103">
        <f>SUM(I7:J7)</f>
        <v>9.44</v>
      </c>
      <c r="I7" s="102">
        <f>SUM(G7*0.6)</f>
        <v>7.08</v>
      </c>
      <c r="J7" s="102">
        <f>SUM(G7*0.2)</f>
        <v>2.36</v>
      </c>
      <c r="K7" s="102">
        <f>SUM(G7*0.2)</f>
        <v>2.36</v>
      </c>
      <c r="L7" s="114"/>
    </row>
    <row r="8" s="93" customFormat="1" ht="36" customHeight="1" spans="1:12">
      <c r="A8" s="104"/>
      <c r="B8" s="105" t="s">
        <v>21</v>
      </c>
      <c r="C8" s="106">
        <f>C6+C7</f>
        <v>142</v>
      </c>
      <c r="D8" s="106">
        <f>D6+D7</f>
        <v>74</v>
      </c>
      <c r="E8" s="106">
        <f>E6+E7</f>
        <v>68</v>
      </c>
      <c r="F8" s="106"/>
      <c r="G8" s="107">
        <f t="shared" ref="G8:K8" si="0">SUM(G6:G7)</f>
        <v>14.2</v>
      </c>
      <c r="H8" s="107">
        <f t="shared" si="0"/>
        <v>11.36</v>
      </c>
      <c r="I8" s="107">
        <f t="shared" si="0"/>
        <v>8.52</v>
      </c>
      <c r="J8" s="107">
        <f t="shared" si="0"/>
        <v>2.84</v>
      </c>
      <c r="K8" s="107">
        <f t="shared" si="0"/>
        <v>2.84</v>
      </c>
      <c r="L8" s="115"/>
    </row>
    <row r="9" s="60" customFormat="1" ht="51" customHeight="1" spans="1:12">
      <c r="A9" s="80" t="s">
        <v>29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</row>
    <row r="10" s="60" customFormat="1" ht="79.5" customHeight="1"/>
    <row r="11" s="60" customFormat="1" ht="81" customHeight="1" spans="2:14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N11" s="92"/>
    </row>
    <row r="12" s="60" customFormat="1" ht="25.5" customHeight="1" spans="13:14">
      <c r="M12" s="82"/>
      <c r="N12" s="92"/>
    </row>
    <row r="13" s="60" customFormat="1" ht="65.25" customHeight="1"/>
  </sheetData>
  <mergeCells count="14">
    <mergeCell ref="A1:L1"/>
    <mergeCell ref="A2:C2"/>
    <mergeCell ref="J2:L2"/>
    <mergeCell ref="G3:K3"/>
    <mergeCell ref="H4:J4"/>
    <mergeCell ref="A9:L9"/>
    <mergeCell ref="A3:A5"/>
    <mergeCell ref="B3:B5"/>
    <mergeCell ref="F3:F5"/>
    <mergeCell ref="G4:G5"/>
    <mergeCell ref="K4:K5"/>
    <mergeCell ref="L3:L5"/>
    <mergeCell ref="L6:L8"/>
    <mergeCell ref="C3:E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I16" sqref="I16"/>
    </sheetView>
  </sheetViews>
  <sheetFormatPr defaultColWidth="9" defaultRowHeight="14.25"/>
  <cols>
    <col min="1" max="1" width="6.5" style="60" customWidth="1"/>
    <col min="2" max="2" width="12.75" style="60" customWidth="1"/>
    <col min="3" max="3" width="7.125" style="60" customWidth="1"/>
    <col min="4" max="5" width="7.625" style="60" customWidth="1"/>
    <col min="6" max="6" width="7.875" style="60" customWidth="1"/>
    <col min="7" max="7" width="10.55" style="60" customWidth="1"/>
    <col min="8" max="8" width="9.5" style="60" customWidth="1"/>
    <col min="9" max="9" width="11.6916666666667" style="60" customWidth="1"/>
    <col min="10" max="10" width="11.7416666666667" style="60" customWidth="1"/>
    <col min="11" max="11" width="11.075" style="60" customWidth="1"/>
    <col min="12" max="12" width="12.5" style="60" customWidth="1"/>
    <col min="13" max="13" width="11.0166666666667" style="60" customWidth="1"/>
    <col min="14" max="14" width="4.625" style="60" customWidth="1"/>
    <col min="15" max="15" width="2.625" style="60" customWidth="1"/>
    <col min="16" max="16" width="5.75" style="60" customWidth="1"/>
    <col min="17" max="17" width="3.875" style="60" customWidth="1"/>
    <col min="18" max="251" width="9" style="60" customWidth="1"/>
    <col min="252" max="16384" width="9" style="60"/>
  </cols>
  <sheetData>
    <row r="1" s="60" customFormat="1" ht="37.15" customHeight="1" spans="1:16">
      <c r="A1" s="61" t="s">
        <v>30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83"/>
      <c r="O1" s="83"/>
      <c r="P1" s="83"/>
    </row>
    <row r="2" s="60" customFormat="1" ht="26.25" customHeight="1" spans="1:16">
      <c r="A2" s="62" t="s">
        <v>31</v>
      </c>
      <c r="B2" s="62"/>
      <c r="C2" s="62"/>
      <c r="K2" s="84">
        <v>43223</v>
      </c>
      <c r="L2" s="85"/>
      <c r="M2" s="85"/>
      <c r="N2" s="86"/>
      <c r="O2" s="86"/>
      <c r="P2" s="86"/>
    </row>
    <row r="3" s="60" customFormat="1" ht="12.75" customHeight="1" spans="1:12">
      <c r="A3" s="63"/>
      <c r="K3" s="87"/>
      <c r="L3" s="87"/>
    </row>
    <row r="4" s="60" customFormat="1" ht="22.15" customHeight="1" spans="1:13">
      <c r="A4" s="64" t="s">
        <v>2</v>
      </c>
      <c r="B4" s="65" t="s">
        <v>3</v>
      </c>
      <c r="C4" s="66" t="s">
        <v>32</v>
      </c>
      <c r="D4" s="67"/>
      <c r="E4" s="67"/>
      <c r="F4" s="68"/>
      <c r="G4" s="65" t="s">
        <v>33</v>
      </c>
      <c r="H4" s="64" t="s">
        <v>34</v>
      </c>
      <c r="I4" s="64"/>
      <c r="J4" s="64"/>
      <c r="K4" s="64"/>
      <c r="L4" s="64"/>
      <c r="M4" s="77" t="s">
        <v>8</v>
      </c>
    </row>
    <row r="5" s="60" customFormat="1" ht="22.15" customHeight="1" spans="1:13">
      <c r="A5" s="64"/>
      <c r="B5" s="69"/>
      <c r="C5" s="70"/>
      <c r="D5" s="71"/>
      <c r="E5" s="71"/>
      <c r="F5" s="72"/>
      <c r="G5" s="69"/>
      <c r="H5" s="64" t="s">
        <v>9</v>
      </c>
      <c r="I5" s="64" t="s">
        <v>35</v>
      </c>
      <c r="J5" s="64"/>
      <c r="K5" s="64"/>
      <c r="L5" s="64" t="s">
        <v>36</v>
      </c>
      <c r="M5" s="88"/>
    </row>
    <row r="6" s="60" customFormat="1" ht="37.9" customHeight="1" spans="1:13">
      <c r="A6" s="64"/>
      <c r="B6" s="69"/>
      <c r="C6" s="73"/>
      <c r="D6" s="74"/>
      <c r="E6" s="74"/>
      <c r="F6" s="75"/>
      <c r="G6" s="69"/>
      <c r="H6" s="64"/>
      <c r="I6" s="89" t="s">
        <v>37</v>
      </c>
      <c r="J6" s="89"/>
      <c r="K6" s="89"/>
      <c r="L6" s="64"/>
      <c r="M6" s="88"/>
    </row>
    <row r="7" s="60" customFormat="1" ht="34.9" customHeight="1" spans="1:13">
      <c r="A7" s="64"/>
      <c r="B7" s="76"/>
      <c r="C7" s="77" t="s">
        <v>13</v>
      </c>
      <c r="D7" s="64" t="s">
        <v>38</v>
      </c>
      <c r="E7" s="64" t="s">
        <v>14</v>
      </c>
      <c r="F7" s="78" t="s">
        <v>15</v>
      </c>
      <c r="G7" s="76"/>
      <c r="H7" s="64"/>
      <c r="I7" s="64" t="s">
        <v>16</v>
      </c>
      <c r="J7" s="64" t="s">
        <v>17</v>
      </c>
      <c r="K7" s="64" t="s">
        <v>18</v>
      </c>
      <c r="L7" s="64"/>
      <c r="M7" s="88"/>
    </row>
    <row r="8" s="60" customFormat="1" ht="34.15" customHeight="1" spans="1:13">
      <c r="A8" s="77">
        <v>1</v>
      </c>
      <c r="B8" s="64" t="s">
        <v>19</v>
      </c>
      <c r="C8" s="77">
        <f>SUM(D8:F8)</f>
        <v>176</v>
      </c>
      <c r="D8" s="77">
        <v>46</v>
      </c>
      <c r="E8" s="77">
        <v>73</v>
      </c>
      <c r="F8" s="77">
        <v>57</v>
      </c>
      <c r="G8" s="77">
        <v>1000</v>
      </c>
      <c r="H8" s="79">
        <v>17.6</v>
      </c>
      <c r="I8" s="79">
        <f>SUM(J8:K8)</f>
        <v>14.08</v>
      </c>
      <c r="J8" s="79">
        <f>SUM(H8*0.6)</f>
        <v>10.56</v>
      </c>
      <c r="K8" s="79">
        <f>SUM(H8*0.2)</f>
        <v>3.52</v>
      </c>
      <c r="L8" s="79">
        <f>SUM(H8*0.2)</f>
        <v>3.52</v>
      </c>
      <c r="M8" s="64"/>
    </row>
    <row r="9" s="60" customFormat="1" ht="34.15" customHeight="1" spans="1:13">
      <c r="A9" s="77">
        <v>2</v>
      </c>
      <c r="B9" s="64" t="s">
        <v>20</v>
      </c>
      <c r="C9" s="77">
        <f>SUM(D9:F9)</f>
        <v>1962</v>
      </c>
      <c r="D9" s="77">
        <v>494</v>
      </c>
      <c r="E9" s="77">
        <v>800</v>
      </c>
      <c r="F9" s="78">
        <v>668</v>
      </c>
      <c r="G9" s="77">
        <v>1000</v>
      </c>
      <c r="H9" s="79">
        <v>196.2</v>
      </c>
      <c r="I9" s="79">
        <f>SUM(J9:K9)</f>
        <v>156.96</v>
      </c>
      <c r="J9" s="79">
        <f>SUM(H9*0.6)</f>
        <v>117.72</v>
      </c>
      <c r="K9" s="79">
        <f>SUM(H9*0.2)</f>
        <v>39.24</v>
      </c>
      <c r="L9" s="79">
        <f>SUM(H9*0.2)</f>
        <v>39.24</v>
      </c>
      <c r="M9" s="64"/>
    </row>
    <row r="10" s="60" customFormat="1" ht="34.15" customHeight="1" spans="1:13">
      <c r="A10" s="77"/>
      <c r="B10" s="77" t="s">
        <v>21</v>
      </c>
      <c r="C10" s="77">
        <f t="shared" ref="C10:F10" si="0">SUM(C8:C9)</f>
        <v>2138</v>
      </c>
      <c r="D10" s="77">
        <f t="shared" si="0"/>
        <v>540</v>
      </c>
      <c r="E10" s="77">
        <f t="shared" si="0"/>
        <v>873</v>
      </c>
      <c r="F10" s="77">
        <f t="shared" si="0"/>
        <v>725</v>
      </c>
      <c r="G10" s="77"/>
      <c r="H10" s="79">
        <f t="shared" ref="H10:L10" si="1">SUM(H8:H9)</f>
        <v>213.8</v>
      </c>
      <c r="I10" s="79">
        <f t="shared" si="1"/>
        <v>171.04</v>
      </c>
      <c r="J10" s="79">
        <f t="shared" si="1"/>
        <v>128.28</v>
      </c>
      <c r="K10" s="79">
        <f t="shared" si="1"/>
        <v>42.76</v>
      </c>
      <c r="L10" s="79">
        <f t="shared" si="1"/>
        <v>42.76</v>
      </c>
      <c r="M10" s="90"/>
    </row>
    <row r="11" s="60" customFormat="1" ht="37.15" customHeight="1" spans="1:13">
      <c r="A11" s="80" t="s">
        <v>39</v>
      </c>
      <c r="B11" s="80"/>
      <c r="C11" s="80"/>
      <c r="D11" s="80"/>
      <c r="E11" s="80"/>
      <c r="F11" s="80"/>
      <c r="G11" s="80"/>
      <c r="H11" s="81"/>
      <c r="I11" s="81"/>
      <c r="J11" s="81"/>
      <c r="K11" s="81"/>
      <c r="L11" s="81"/>
      <c r="M11" s="81"/>
    </row>
    <row r="12" s="60" customFormat="1" ht="27" customHeight="1" spans="14:15">
      <c r="N12" s="82"/>
      <c r="O12" s="82"/>
    </row>
    <row r="13" s="60" customFormat="1" ht="84" customHeight="1" spans="2:16"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91"/>
      <c r="O13" s="91"/>
      <c r="P13" s="91"/>
    </row>
    <row r="14" s="60" customFormat="1" ht="81" customHeight="1" spans="15:15">
      <c r="O14" s="92"/>
    </row>
    <row r="15" s="60" customFormat="1" ht="25.5" customHeight="1" spans="14:15">
      <c r="N15" s="82"/>
      <c r="O15" s="92"/>
    </row>
    <row r="16" s="60" customFormat="1" ht="65.25" customHeight="1"/>
  </sheetData>
  <mergeCells count="14">
    <mergeCell ref="A1:M1"/>
    <mergeCell ref="A2:C2"/>
    <mergeCell ref="K2:M2"/>
    <mergeCell ref="H4:L4"/>
    <mergeCell ref="I5:K5"/>
    <mergeCell ref="I6:K6"/>
    <mergeCell ref="A11:M11"/>
    <mergeCell ref="A4:A7"/>
    <mergeCell ref="B4:B7"/>
    <mergeCell ref="G4:G7"/>
    <mergeCell ref="H5:H7"/>
    <mergeCell ref="L5:L7"/>
    <mergeCell ref="M5:M7"/>
    <mergeCell ref="C4:F6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workbookViewId="0">
      <selection activeCell="M18" sqref="M18"/>
    </sheetView>
  </sheetViews>
  <sheetFormatPr defaultColWidth="9" defaultRowHeight="14.25"/>
  <cols>
    <col min="1" max="1" width="6.5" style="3" customWidth="1"/>
    <col min="2" max="2" width="12.75" style="3" customWidth="1"/>
    <col min="3" max="3" width="7.125" style="3" customWidth="1"/>
    <col min="4" max="5" width="7.625" style="3" customWidth="1"/>
    <col min="6" max="6" width="7.875" style="3" customWidth="1"/>
    <col min="7" max="7" width="8.875" style="3" customWidth="1"/>
    <col min="8" max="8" width="10.875" style="3" customWidth="1"/>
    <col min="9" max="9" width="12.125" style="3" customWidth="1"/>
    <col min="10" max="11" width="12" style="3" customWidth="1"/>
    <col min="12" max="12" width="13.5" style="3" customWidth="1"/>
    <col min="13" max="13" width="14" style="3" customWidth="1"/>
    <col min="14" max="14" width="4.625" style="3" customWidth="1"/>
    <col min="15" max="15" width="2.625" style="3" customWidth="1"/>
    <col min="16" max="16" width="5.75" style="3" customWidth="1"/>
    <col min="17" max="17" width="3.875" style="3" customWidth="1"/>
    <col min="18" max="251" width="9" style="3" customWidth="1"/>
    <col min="252" max="16384" width="9" style="3"/>
  </cols>
  <sheetData>
    <row r="1" s="3" customFormat="1" ht="37.15" customHeight="1" spans="1:16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50"/>
      <c r="O1" s="50"/>
      <c r="P1" s="50"/>
    </row>
    <row r="2" s="3" customFormat="1" ht="26.25" customHeight="1" spans="1:16">
      <c r="A2" s="34" t="s">
        <v>31</v>
      </c>
      <c r="B2" s="34"/>
      <c r="C2" s="34"/>
      <c r="K2" s="51">
        <v>43434</v>
      </c>
      <c r="L2" s="52"/>
      <c r="M2" s="52"/>
      <c r="N2" s="53"/>
      <c r="O2" s="53"/>
      <c r="P2" s="53"/>
    </row>
    <row r="3" s="3" customFormat="1" ht="12.75" customHeight="1" spans="1:12">
      <c r="A3" s="35"/>
      <c r="K3" s="54"/>
      <c r="L3" s="54"/>
    </row>
    <row r="4" s="3" customFormat="1" ht="22.15" customHeight="1" spans="1:13">
      <c r="A4" s="11" t="s">
        <v>2</v>
      </c>
      <c r="B4" s="9" t="s">
        <v>3</v>
      </c>
      <c r="C4" s="36" t="s">
        <v>32</v>
      </c>
      <c r="D4" s="37"/>
      <c r="E4" s="37"/>
      <c r="F4" s="38"/>
      <c r="G4" s="9" t="s">
        <v>33</v>
      </c>
      <c r="H4" s="11" t="s">
        <v>34</v>
      </c>
      <c r="I4" s="11"/>
      <c r="J4" s="11"/>
      <c r="K4" s="11"/>
      <c r="L4" s="11"/>
      <c r="M4" s="55" t="s">
        <v>8</v>
      </c>
    </row>
    <row r="5" s="3" customFormat="1" ht="22.15" customHeight="1" spans="1:13">
      <c r="A5" s="11"/>
      <c r="B5" s="39"/>
      <c r="C5" s="40"/>
      <c r="D5" s="41"/>
      <c r="E5" s="41"/>
      <c r="F5" s="42"/>
      <c r="G5" s="39"/>
      <c r="H5" s="11" t="s">
        <v>9</v>
      </c>
      <c r="I5" s="11" t="s">
        <v>35</v>
      </c>
      <c r="J5" s="11"/>
      <c r="K5" s="11"/>
      <c r="L5" s="11" t="s">
        <v>36</v>
      </c>
      <c r="M5" s="56"/>
    </row>
    <row r="6" s="3" customFormat="1" ht="30" customHeight="1" spans="1:13">
      <c r="A6" s="11"/>
      <c r="B6" s="39"/>
      <c r="C6" s="43"/>
      <c r="D6" s="44"/>
      <c r="E6" s="44"/>
      <c r="F6" s="45"/>
      <c r="G6" s="39"/>
      <c r="H6" s="11"/>
      <c r="I6" s="57" t="s">
        <v>41</v>
      </c>
      <c r="J6" s="57"/>
      <c r="K6" s="57"/>
      <c r="L6" s="11"/>
      <c r="M6" s="56"/>
    </row>
    <row r="7" s="3" customFormat="1" ht="34.9" customHeight="1" spans="1:13">
      <c r="A7" s="11"/>
      <c r="B7" s="12"/>
      <c r="C7" s="26" t="s">
        <v>13</v>
      </c>
      <c r="D7" s="11" t="s">
        <v>14</v>
      </c>
      <c r="E7" s="11" t="s">
        <v>15</v>
      </c>
      <c r="F7" s="46" t="s">
        <v>26</v>
      </c>
      <c r="G7" s="12"/>
      <c r="H7" s="11"/>
      <c r="I7" s="11" t="s">
        <v>16</v>
      </c>
      <c r="J7" s="11" t="s">
        <v>17</v>
      </c>
      <c r="K7" s="11" t="s">
        <v>18</v>
      </c>
      <c r="L7" s="11"/>
      <c r="M7" s="58"/>
    </row>
    <row r="8" s="3" customFormat="1" ht="34.15" customHeight="1" spans="1:13">
      <c r="A8" s="26">
        <v>1</v>
      </c>
      <c r="B8" s="11" t="s">
        <v>42</v>
      </c>
      <c r="C8" s="26">
        <f>SUM(D8:F8)</f>
        <v>186</v>
      </c>
      <c r="D8" s="26">
        <v>71</v>
      </c>
      <c r="E8" s="26">
        <v>55</v>
      </c>
      <c r="F8" s="26">
        <v>60</v>
      </c>
      <c r="G8" s="26">
        <v>1000</v>
      </c>
      <c r="H8" s="47">
        <f>SUM(I8+L8)</f>
        <v>12.67</v>
      </c>
      <c r="I8" s="47">
        <f t="shared" ref="I8:I10" si="0">SUM(J8:K8)</f>
        <v>10.14</v>
      </c>
      <c r="J8" s="47">
        <v>7.61</v>
      </c>
      <c r="K8" s="47">
        <v>2.53</v>
      </c>
      <c r="L8" s="47">
        <v>2.53</v>
      </c>
      <c r="M8" s="9" t="s">
        <v>43</v>
      </c>
    </row>
    <row r="9" s="3" customFormat="1" ht="34.15" customHeight="1" spans="1:13">
      <c r="A9" s="26">
        <v>2</v>
      </c>
      <c r="B9" s="11" t="s">
        <v>20</v>
      </c>
      <c r="C9" s="26">
        <f>SUM(D9:F9)</f>
        <v>2101</v>
      </c>
      <c r="D9" s="26">
        <v>787</v>
      </c>
      <c r="E9" s="26">
        <v>620</v>
      </c>
      <c r="F9" s="46">
        <v>694</v>
      </c>
      <c r="G9" s="26">
        <v>1000</v>
      </c>
      <c r="H9" s="47">
        <f>SUM(I9+L9)</f>
        <v>143.13</v>
      </c>
      <c r="I9" s="47">
        <f t="shared" si="0"/>
        <v>114.45</v>
      </c>
      <c r="J9" s="47">
        <v>85.82</v>
      </c>
      <c r="K9" s="47">
        <v>28.63</v>
      </c>
      <c r="L9" s="47">
        <v>28.68</v>
      </c>
      <c r="M9" s="39"/>
    </row>
    <row r="10" s="3" customFormat="1" ht="34.15" customHeight="1" spans="1:13">
      <c r="A10" s="26"/>
      <c r="B10" s="26" t="s">
        <v>21</v>
      </c>
      <c r="C10" s="26">
        <f t="shared" ref="C10:F10" si="1">SUM(C8:C9)</f>
        <v>2287</v>
      </c>
      <c r="D10" s="26">
        <f t="shared" si="1"/>
        <v>858</v>
      </c>
      <c r="E10" s="26">
        <f t="shared" si="1"/>
        <v>675</v>
      </c>
      <c r="F10" s="26">
        <f t="shared" si="1"/>
        <v>754</v>
      </c>
      <c r="G10" s="26"/>
      <c r="H10" s="47">
        <f t="shared" ref="H10:L10" si="2">SUM(H8:H9)</f>
        <v>155.8</v>
      </c>
      <c r="I10" s="47">
        <f t="shared" si="0"/>
        <v>124.59</v>
      </c>
      <c r="J10" s="47">
        <f t="shared" si="2"/>
        <v>93.43</v>
      </c>
      <c r="K10" s="47">
        <f t="shared" si="2"/>
        <v>31.16</v>
      </c>
      <c r="L10" s="47">
        <f t="shared" si="2"/>
        <v>31.21</v>
      </c>
      <c r="M10" s="12"/>
    </row>
    <row r="11" s="3" customFormat="1" ht="37.15" customHeight="1" spans="1:13">
      <c r="A11" s="48" t="s">
        <v>44</v>
      </c>
      <c r="B11" s="48"/>
      <c r="C11" s="48"/>
      <c r="D11" s="48"/>
      <c r="E11" s="48"/>
      <c r="F11" s="48"/>
      <c r="G11" s="48"/>
      <c r="H11" s="49"/>
      <c r="I11" s="49"/>
      <c r="J11" s="49"/>
      <c r="K11" s="49"/>
      <c r="L11" s="49"/>
      <c r="M11" s="49"/>
    </row>
    <row r="12" s="3" customFormat="1" ht="27" customHeight="1"/>
    <row r="13" s="3" customFormat="1" ht="25.5" customHeight="1" spans="15:15">
      <c r="O13" s="59"/>
    </row>
    <row r="14" s="3" customFormat="1" ht="65.25" customHeight="1"/>
  </sheetData>
  <mergeCells count="15">
    <mergeCell ref="A1:M1"/>
    <mergeCell ref="A2:C2"/>
    <mergeCell ref="K2:M2"/>
    <mergeCell ref="H4:L4"/>
    <mergeCell ref="I5:K5"/>
    <mergeCell ref="I6:K6"/>
    <mergeCell ref="A11:M11"/>
    <mergeCell ref="A4:A7"/>
    <mergeCell ref="B4:B7"/>
    <mergeCell ref="G4:G7"/>
    <mergeCell ref="H5:H7"/>
    <mergeCell ref="L5:L7"/>
    <mergeCell ref="M4:M7"/>
    <mergeCell ref="M8:M10"/>
    <mergeCell ref="C4:F6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2"/>
  <sheetViews>
    <sheetView workbookViewId="0">
      <selection activeCell="M15" sqref="M15"/>
    </sheetView>
  </sheetViews>
  <sheetFormatPr defaultColWidth="9" defaultRowHeight="14.25"/>
  <cols>
    <col min="1" max="1" width="3.5" style="3" hidden="1" customWidth="1"/>
    <col min="2" max="2" width="13.3916666666667" style="3" customWidth="1"/>
    <col min="3" max="3" width="9.69166666666667" style="3" customWidth="1"/>
    <col min="4" max="4" width="8.64166666666667" style="3" customWidth="1"/>
    <col min="5" max="5" width="9.45" style="3" customWidth="1"/>
    <col min="6" max="8" width="7.125" style="3" customWidth="1"/>
    <col min="9" max="9" width="9" style="3" customWidth="1"/>
    <col min="10" max="10" width="9.25" style="3" customWidth="1"/>
    <col min="11" max="13" width="7.25" style="3" customWidth="1"/>
    <col min="14" max="14" width="11.6416666666667" style="3" customWidth="1"/>
    <col min="15" max="15" width="10.3416666666667" style="3" customWidth="1"/>
    <col min="16" max="16" width="9.5" style="3" customWidth="1"/>
    <col min="17" max="17" width="10.3" style="3" customWidth="1"/>
    <col min="18" max="247" width="9" style="3" customWidth="1"/>
    <col min="248" max="16382" width="9" style="1"/>
    <col min="16383" max="16384" width="9" style="4"/>
  </cols>
  <sheetData>
    <row r="1" s="1" customFormat="1" ht="54" customHeight="1" spans="1:246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</row>
    <row r="2" s="1" customFormat="1" ht="21" customHeight="1" spans="1:246">
      <c r="A2" s="6" t="s">
        <v>46</v>
      </c>
      <c r="B2" s="7" t="s">
        <v>31</v>
      </c>
      <c r="C2" s="7"/>
      <c r="D2" s="7"/>
      <c r="E2" s="3"/>
      <c r="F2" s="3"/>
      <c r="G2" s="3"/>
      <c r="H2" s="3"/>
      <c r="I2" s="3"/>
      <c r="J2" s="3"/>
      <c r="K2" s="3"/>
      <c r="L2" s="3"/>
      <c r="M2" s="22">
        <v>43418</v>
      </c>
      <c r="N2" s="3"/>
      <c r="O2" s="3"/>
      <c r="P2" s="23" t="s">
        <v>47</v>
      </c>
      <c r="Q2" s="2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</row>
    <row r="3" s="1" customFormat="1" ht="36" customHeight="1" spans="1:246">
      <c r="A3" s="8" t="s">
        <v>2</v>
      </c>
      <c r="B3" s="9" t="s">
        <v>3</v>
      </c>
      <c r="C3" s="10" t="s">
        <v>48</v>
      </c>
      <c r="D3" s="11" t="s">
        <v>49</v>
      </c>
      <c r="E3" s="11"/>
      <c r="F3" s="11"/>
      <c r="G3" s="11"/>
      <c r="H3" s="11"/>
      <c r="I3" s="11" t="s">
        <v>50</v>
      </c>
      <c r="J3" s="11"/>
      <c r="K3" s="11"/>
      <c r="L3" s="11"/>
      <c r="M3" s="11"/>
      <c r="N3" s="24" t="s">
        <v>51</v>
      </c>
      <c r="O3" s="25"/>
      <c r="P3" s="25"/>
      <c r="Q3" s="30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</row>
    <row r="4" s="1" customFormat="1" ht="64" customHeight="1" spans="1:248">
      <c r="A4" s="8"/>
      <c r="B4" s="12"/>
      <c r="C4" s="13"/>
      <c r="D4" s="11" t="s">
        <v>52</v>
      </c>
      <c r="E4" s="11" t="s">
        <v>53</v>
      </c>
      <c r="F4" s="11" t="s">
        <v>38</v>
      </c>
      <c r="G4" s="11" t="s">
        <v>14</v>
      </c>
      <c r="H4" s="14" t="s">
        <v>15</v>
      </c>
      <c r="I4" s="11" t="s">
        <v>52</v>
      </c>
      <c r="J4" s="11" t="s">
        <v>53</v>
      </c>
      <c r="K4" s="11" t="s">
        <v>38</v>
      </c>
      <c r="L4" s="11" t="s">
        <v>14</v>
      </c>
      <c r="M4" s="26" t="s">
        <v>15</v>
      </c>
      <c r="N4" s="27" t="s">
        <v>54</v>
      </c>
      <c r="O4" s="27" t="s">
        <v>55</v>
      </c>
      <c r="P4" s="28" t="s">
        <v>56</v>
      </c>
      <c r="Q4" s="31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</row>
    <row r="5" s="1" customFormat="1" ht="43.5" customHeight="1" spans="1:248">
      <c r="A5" s="15">
        <v>1</v>
      </c>
      <c r="B5" s="11" t="s">
        <v>27</v>
      </c>
      <c r="C5" s="16">
        <f t="shared" ref="C5:C7" si="0">SUM(D5+I5)</f>
        <v>357</v>
      </c>
      <c r="D5" s="17">
        <v>181</v>
      </c>
      <c r="E5" s="17">
        <f t="shared" ref="E5:E7" si="1">SUM(D5*200)</f>
        <v>36200</v>
      </c>
      <c r="F5" s="17">
        <v>47</v>
      </c>
      <c r="G5" s="17">
        <v>74</v>
      </c>
      <c r="H5" s="17">
        <v>60</v>
      </c>
      <c r="I5" s="17">
        <f>SUM(K5:M5)</f>
        <v>176</v>
      </c>
      <c r="J5" s="17">
        <f t="shared" ref="J5:J7" si="2">SUM(I5*200)</f>
        <v>35200</v>
      </c>
      <c r="K5" s="17">
        <v>46</v>
      </c>
      <c r="L5" s="17">
        <v>73</v>
      </c>
      <c r="M5" s="17">
        <v>57</v>
      </c>
      <c r="N5" s="17">
        <v>2400</v>
      </c>
      <c r="O5" s="17">
        <v>400</v>
      </c>
      <c r="P5" s="17">
        <v>200</v>
      </c>
      <c r="Q5" s="32">
        <f>(D5+I5)*200</f>
        <v>71400</v>
      </c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</row>
    <row r="6" s="1" customFormat="1" ht="42.75" customHeight="1" spans="1:248">
      <c r="A6" s="15">
        <v>2</v>
      </c>
      <c r="B6" s="11" t="s">
        <v>20</v>
      </c>
      <c r="C6" s="16">
        <f t="shared" si="0"/>
        <v>3957</v>
      </c>
      <c r="D6" s="17">
        <v>1995</v>
      </c>
      <c r="E6" s="17">
        <f t="shared" si="1"/>
        <v>399000</v>
      </c>
      <c r="F6" s="17">
        <v>495</v>
      </c>
      <c r="G6" s="17">
        <v>814</v>
      </c>
      <c r="H6" s="18">
        <v>686</v>
      </c>
      <c r="I6" s="17">
        <f>SUM(K6:M6)</f>
        <v>1962</v>
      </c>
      <c r="J6" s="17">
        <f t="shared" si="2"/>
        <v>392400</v>
      </c>
      <c r="K6" s="17">
        <v>494</v>
      </c>
      <c r="L6" s="17">
        <v>800</v>
      </c>
      <c r="M6" s="17">
        <v>668</v>
      </c>
      <c r="N6" s="17" t="s">
        <v>58</v>
      </c>
      <c r="O6" s="17" t="s">
        <v>59</v>
      </c>
      <c r="P6" s="17">
        <v>200</v>
      </c>
      <c r="Q6" s="32">
        <f>(D6+I6)*200</f>
        <v>791400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</row>
    <row r="7" s="1" customFormat="1" ht="40" customHeight="1" spans="1:248">
      <c r="A7" s="15">
        <v>3</v>
      </c>
      <c r="B7" s="11" t="s">
        <v>60</v>
      </c>
      <c r="C7" s="16">
        <f t="shared" si="0"/>
        <v>4314</v>
      </c>
      <c r="D7" s="17">
        <f t="shared" ref="D7:I7" si="3">SUM(D5:D6)</f>
        <v>2176</v>
      </c>
      <c r="E7" s="17">
        <f t="shared" si="1"/>
        <v>435200</v>
      </c>
      <c r="F7" s="17">
        <f t="shared" si="3"/>
        <v>542</v>
      </c>
      <c r="G7" s="17">
        <f t="shared" si="3"/>
        <v>888</v>
      </c>
      <c r="H7" s="17">
        <f t="shared" si="3"/>
        <v>746</v>
      </c>
      <c r="I7" s="17">
        <f t="shared" si="3"/>
        <v>2138</v>
      </c>
      <c r="J7" s="17">
        <f t="shared" si="2"/>
        <v>427600</v>
      </c>
      <c r="K7" s="17">
        <f t="shared" ref="K7:M7" si="4">SUM(K5:K6)</f>
        <v>540</v>
      </c>
      <c r="L7" s="17">
        <f t="shared" si="4"/>
        <v>873</v>
      </c>
      <c r="M7" s="17">
        <f t="shared" si="4"/>
        <v>725</v>
      </c>
      <c r="N7" s="17"/>
      <c r="O7" s="17"/>
      <c r="P7" s="17"/>
      <c r="Q7" s="32">
        <f>SUM(Q5:Q6)</f>
        <v>862800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</row>
    <row r="8" s="2" customFormat="1" ht="21" customHeight="1" spans="1:235">
      <c r="A8" s="19"/>
      <c r="B8" s="20" t="s">
        <v>61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</row>
    <row r="9" s="2" customFormat="1" ht="54.75" customHeight="1" spans="1:235">
      <c r="A9" s="19"/>
      <c r="B9" s="21" t="s">
        <v>62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</row>
    <row r="10" s="1" customFormat="1" ht="33" customHeight="1" spans="1:24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="1" customFormat="1" ht="49.5" customHeight="1" spans="1:24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="1" customFormat="1" ht="48.95" customHeight="1" spans="1:23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</row>
  </sheetData>
  <mergeCells count="11">
    <mergeCell ref="A1:Q1"/>
    <mergeCell ref="B2:D2"/>
    <mergeCell ref="M2:N2"/>
    <mergeCell ref="P2:Q2"/>
    <mergeCell ref="D3:H3"/>
    <mergeCell ref="I3:M3"/>
    <mergeCell ref="N3:Q3"/>
    <mergeCell ref="B8:Q8"/>
    <mergeCell ref="B9:O9"/>
    <mergeCell ref="B3:B4"/>
    <mergeCell ref="C3:C4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9、2018春中等职业学校拨付表</vt:lpstr>
      <vt:lpstr>10、2018秋中等职业学校拨付表</vt:lpstr>
      <vt:lpstr>11、2018春中等职业学校免学费拨付表</vt:lpstr>
      <vt:lpstr>12、2018秋中等职业学校免学费拨付表</vt:lpstr>
      <vt:lpstr>13、2017秋、2018春中等职业学校免学费超出部分拨付表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2018-05-03T08:34:00Z</dcterms:created>
  <cp:lastPrinted>2018-05-07T07:01:00Z</cp:lastPrinted>
  <dcterms:modified xsi:type="dcterms:W3CDTF">2019-01-30T02:12:20Z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