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7、2018春高中国家助学金拔付表" sheetId="4" r:id="rId1"/>
    <sheet name="8、2018秋高中国家助学金拔付表" sheetId="5" r:id="rId2"/>
  </sheets>
  <calcPr calcId="144525"/>
</workbook>
</file>

<file path=xl/sharedStrings.xml><?xml version="1.0" encoding="utf-8"?>
<sst xmlns="http://schemas.openxmlformats.org/spreadsheetml/2006/main" count="42">
  <si>
    <t>大冶市2018年春季学期高中国家助学金资金拔付表</t>
  </si>
  <si>
    <t xml:space="preserve"> 填报单位（公章）：     </t>
  </si>
  <si>
    <t>填报时间：2018年4月16日</t>
  </si>
  <si>
    <t>学校名称</t>
  </si>
  <si>
    <t>资助情况</t>
  </si>
  <si>
    <t>资助人数
小计
（人）</t>
  </si>
  <si>
    <t>资金金额</t>
  </si>
  <si>
    <t>备注</t>
  </si>
  <si>
    <t>合计
（人）</t>
  </si>
  <si>
    <t>一档贫困学生</t>
  </si>
  <si>
    <t>二档贫困学生</t>
  </si>
  <si>
    <t>三档贫困学生</t>
  </si>
  <si>
    <t>资助金额
合计　
（万元）</t>
  </si>
  <si>
    <t>上级资金</t>
  </si>
  <si>
    <t>本级资金（万元）</t>
  </si>
  <si>
    <t>鄂财教发【2016】186号50.005万元
鄂财教发【2017】104号23万元
鄂财教发【2018】7号54.915万元</t>
  </si>
  <si>
    <t>资助人数（人）</t>
  </si>
  <si>
    <t>资助标准　　　　（元／人）</t>
  </si>
  <si>
    <t>资助标准（元／人）</t>
  </si>
  <si>
    <t>小计　</t>
  </si>
  <si>
    <t>中央资金</t>
  </si>
  <si>
    <t>省级资金</t>
  </si>
  <si>
    <t>合  计</t>
  </si>
  <si>
    <t>大冶一中</t>
  </si>
  <si>
    <t>实验高中</t>
  </si>
  <si>
    <t>大冶六中</t>
  </si>
  <si>
    <t>大冶二中</t>
  </si>
  <si>
    <t>还地桥高中</t>
  </si>
  <si>
    <t>大冶三中</t>
  </si>
  <si>
    <t>学校另配套0.3万元</t>
  </si>
  <si>
    <t>大冶市英才学校</t>
  </si>
  <si>
    <t>大冶市华中学校</t>
  </si>
  <si>
    <t xml:space="preserve">    备注：1、2017年结余上级资金73.005万元（鄂财教发【2016】186号结余资金50.005万元、鄂财教发【2017】104号结余资金23万元）、鄂财教发【2018】7号下达资金277万元，合计350.005万元；2、2018年春季高中助学金资助金额159.9万元（其中上级资金127.92万元，本级配套31.98万元），高中助学金所需资金由中央、省、县市按照6:2:2比例分担。3、鄂财教发【2018】7号结余资金222.085万元。
</t>
  </si>
  <si>
    <t>大冶市2018年秋季学期高中国家助学金资金拔付表</t>
  </si>
  <si>
    <t>填报时间：2018年11月20日</t>
  </si>
  <si>
    <t>学校配套资助</t>
  </si>
  <si>
    <t>本级资金（万元）
20%</t>
  </si>
  <si>
    <t>鄂财教发【2018】7号57.52万元</t>
  </si>
  <si>
    <t>中央资金
60%</t>
  </si>
  <si>
    <t>省级资金
20%</t>
  </si>
  <si>
    <t>拨付到大冶市教育局账户</t>
  </si>
  <si>
    <t xml:space="preserve">    备注：1、鄂财教发【2018】7号结余资金222.085万元；2、2018年秋季高中助学金资助金额71.9万元（其中上级资金57.52万元，本级配套14.38万元），高中助学金所需资金由中央、省、县市按照6:2:2比例分担，高中助学金超出2.825万元由学校配套资助到位；3、鄂财教发【2018】7号结余上级资金164.565万元。
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</si>
</sst>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0_ 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2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9" xfId="49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9" xfId="49" applyFont="1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大冶市2008年春季中职生助学金安排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8"/>
  <sheetViews>
    <sheetView tabSelected="1" workbookViewId="0">
      <selection activeCell="E26" sqref="E26"/>
    </sheetView>
  </sheetViews>
  <sheetFormatPr defaultColWidth="9" defaultRowHeight="14.25"/>
  <cols>
    <col min="1" max="1" width="16.25" style="1" customWidth="1"/>
    <col min="2" max="2" width="7.81666666666667" style="1" customWidth="1"/>
    <col min="3" max="8" width="8.5" style="1" customWidth="1"/>
    <col min="9" max="9" width="8.25" style="1" customWidth="1"/>
    <col min="10" max="10" width="8.625" style="1" customWidth="1"/>
    <col min="11" max="11" width="9.25" style="1"/>
    <col min="12" max="13" width="10.125" style="1"/>
    <col min="14" max="16372" width="9" style="1"/>
    <col min="16373" max="16384" width="9" style="36"/>
  </cols>
  <sheetData>
    <row r="1" s="1" customFormat="1" ht="33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0.25" customHeight="1" spans="1:14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9"/>
      <c r="K2" s="40" t="s">
        <v>2</v>
      </c>
      <c r="L2" s="40"/>
      <c r="M2" s="40"/>
      <c r="N2" s="40"/>
    </row>
    <row r="3" s="1" customFormat="1" ht="18" customHeight="1" spans="1:15">
      <c r="A3" s="7" t="s">
        <v>3</v>
      </c>
      <c r="B3" s="8" t="s">
        <v>4</v>
      </c>
      <c r="C3" s="9"/>
      <c r="D3" s="9"/>
      <c r="E3" s="9"/>
      <c r="F3" s="9"/>
      <c r="G3" s="9"/>
      <c r="H3" s="9"/>
      <c r="I3" s="10" t="s">
        <v>5</v>
      </c>
      <c r="J3" s="41" t="s">
        <v>6</v>
      </c>
      <c r="K3" s="16" t="s">
        <v>6</v>
      </c>
      <c r="L3" s="42"/>
      <c r="M3" s="42"/>
      <c r="N3" s="43"/>
      <c r="O3" s="44" t="s">
        <v>7</v>
      </c>
    </row>
    <row r="4" s="1" customFormat="1" ht="18" customHeight="1" spans="1:15">
      <c r="A4" s="7"/>
      <c r="B4" s="10" t="s">
        <v>8</v>
      </c>
      <c r="C4" s="7" t="s">
        <v>9</v>
      </c>
      <c r="D4" s="7"/>
      <c r="E4" s="7" t="s">
        <v>10</v>
      </c>
      <c r="F4" s="7"/>
      <c r="G4" s="7" t="s">
        <v>11</v>
      </c>
      <c r="H4" s="7"/>
      <c r="I4" s="10"/>
      <c r="J4" s="17" t="s">
        <v>12</v>
      </c>
      <c r="K4" s="16" t="s">
        <v>13</v>
      </c>
      <c r="L4" s="42"/>
      <c r="M4" s="43"/>
      <c r="N4" s="44" t="s">
        <v>14</v>
      </c>
      <c r="O4" s="18"/>
    </row>
    <row r="5" s="1" customFormat="1" ht="36" customHeight="1" spans="1:15">
      <c r="A5" s="7"/>
      <c r="B5" s="10"/>
      <c r="C5" s="7"/>
      <c r="D5" s="7"/>
      <c r="E5" s="7"/>
      <c r="F5" s="7"/>
      <c r="G5" s="7"/>
      <c r="H5" s="7"/>
      <c r="I5" s="10"/>
      <c r="J5" s="17"/>
      <c r="K5" s="45" t="s">
        <v>15</v>
      </c>
      <c r="L5" s="46"/>
      <c r="M5" s="47"/>
      <c r="N5" s="18"/>
      <c r="O5" s="18"/>
    </row>
    <row r="6" s="1" customFormat="1" ht="42" customHeight="1" spans="1:15">
      <c r="A6" s="7"/>
      <c r="B6" s="10"/>
      <c r="C6" s="10" t="s">
        <v>16</v>
      </c>
      <c r="D6" s="10" t="s">
        <v>17</v>
      </c>
      <c r="E6" s="10" t="s">
        <v>16</v>
      </c>
      <c r="F6" s="10" t="s">
        <v>18</v>
      </c>
      <c r="G6" s="10" t="s">
        <v>16</v>
      </c>
      <c r="H6" s="10" t="s">
        <v>18</v>
      </c>
      <c r="I6" s="10"/>
      <c r="J6" s="17"/>
      <c r="K6" s="17" t="s">
        <v>19</v>
      </c>
      <c r="L6" s="17" t="s">
        <v>20</v>
      </c>
      <c r="M6" s="17" t="s">
        <v>21</v>
      </c>
      <c r="N6" s="48"/>
      <c r="O6" s="18"/>
    </row>
    <row r="7" s="2" customFormat="1" ht="24" customHeight="1" spans="1:15">
      <c r="A7" s="11" t="s">
        <v>22</v>
      </c>
      <c r="B7" s="11">
        <f t="shared" ref="B7:B15" si="0">SUM(C7+E7+G7)</f>
        <v>1599</v>
      </c>
      <c r="C7" s="11">
        <f t="shared" ref="C7:G7" si="1">SUM(C8:C15)</f>
        <v>408</v>
      </c>
      <c r="D7" s="11">
        <v>1500</v>
      </c>
      <c r="E7" s="11">
        <f t="shared" si="1"/>
        <v>387</v>
      </c>
      <c r="F7" s="11">
        <v>1000</v>
      </c>
      <c r="G7" s="11">
        <f t="shared" si="1"/>
        <v>804</v>
      </c>
      <c r="H7" s="11">
        <v>750</v>
      </c>
      <c r="I7" s="11">
        <f t="shared" ref="I7:I15" si="2">SUM(C7+E7+G7)</f>
        <v>1599</v>
      </c>
      <c r="J7" s="27">
        <f>SUM(J8:J15)</f>
        <v>159.9</v>
      </c>
      <c r="K7" s="28">
        <f t="shared" ref="K7:K15" si="3">SUM(L7:M7)</f>
        <v>127.92</v>
      </c>
      <c r="L7" s="28">
        <f t="shared" ref="L7:L15" si="4">SUM(J7*0.6)</f>
        <v>95.94</v>
      </c>
      <c r="M7" s="28">
        <f t="shared" ref="M7:M15" si="5">SUM(J7*0.2)</f>
        <v>31.98</v>
      </c>
      <c r="N7" s="28">
        <f t="shared" ref="N7:N15" si="6">SUM(J7*0.2)</f>
        <v>31.98</v>
      </c>
      <c r="O7" s="11"/>
    </row>
    <row r="8" s="1" customFormat="1" ht="24" customHeight="1" spans="1:15">
      <c r="A8" s="12" t="s">
        <v>23</v>
      </c>
      <c r="B8" s="12">
        <f t="shared" si="0"/>
        <v>481</v>
      </c>
      <c r="C8" s="12">
        <v>107</v>
      </c>
      <c r="D8" s="12">
        <v>1500</v>
      </c>
      <c r="E8" s="12">
        <v>160</v>
      </c>
      <c r="F8" s="12">
        <v>1000</v>
      </c>
      <c r="G8" s="12">
        <v>214</v>
      </c>
      <c r="H8" s="12">
        <v>750</v>
      </c>
      <c r="I8" s="12">
        <f t="shared" si="2"/>
        <v>481</v>
      </c>
      <c r="J8" s="31">
        <v>48.1</v>
      </c>
      <c r="K8" s="32">
        <f t="shared" si="3"/>
        <v>38.48</v>
      </c>
      <c r="L8" s="32">
        <f t="shared" si="4"/>
        <v>28.86</v>
      </c>
      <c r="M8" s="32">
        <f t="shared" si="5"/>
        <v>9.62</v>
      </c>
      <c r="N8" s="32">
        <f t="shared" si="6"/>
        <v>9.62</v>
      </c>
      <c r="O8" s="12"/>
    </row>
    <row r="9" s="1" customFormat="1" ht="24" customHeight="1" spans="1:16381">
      <c r="A9" s="12" t="s">
        <v>24</v>
      </c>
      <c r="B9" s="12">
        <f t="shared" si="0"/>
        <v>292</v>
      </c>
      <c r="C9" s="12">
        <v>92</v>
      </c>
      <c r="D9" s="12">
        <v>1500</v>
      </c>
      <c r="E9" s="12">
        <v>16</v>
      </c>
      <c r="F9" s="12">
        <v>1000</v>
      </c>
      <c r="G9" s="12">
        <v>184</v>
      </c>
      <c r="H9" s="12">
        <v>750</v>
      </c>
      <c r="I9" s="12">
        <f t="shared" si="2"/>
        <v>292</v>
      </c>
      <c r="J9" s="31">
        <v>29.2</v>
      </c>
      <c r="K9" s="32">
        <f t="shared" si="3"/>
        <v>23.36</v>
      </c>
      <c r="L9" s="32">
        <f t="shared" si="4"/>
        <v>17.52</v>
      </c>
      <c r="M9" s="32">
        <f t="shared" si="5"/>
        <v>5.84</v>
      </c>
      <c r="N9" s="32">
        <f t="shared" si="6"/>
        <v>5.84</v>
      </c>
      <c r="O9" s="12"/>
      <c r="XES9" s="36"/>
      <c r="XET9" s="36"/>
      <c r="XEU9" s="36"/>
      <c r="XEV9" s="36"/>
      <c r="XEW9" s="36"/>
      <c r="XEX9" s="36"/>
      <c r="XEY9" s="36"/>
      <c r="XEZ9" s="36"/>
      <c r="XFA9" s="36"/>
    </row>
    <row r="10" s="1" customFormat="1" ht="24" customHeight="1" spans="1:15">
      <c r="A10" s="12" t="s">
        <v>25</v>
      </c>
      <c r="B10" s="12">
        <f t="shared" si="0"/>
        <v>353</v>
      </c>
      <c r="C10" s="12">
        <v>87</v>
      </c>
      <c r="D10" s="12">
        <v>1500</v>
      </c>
      <c r="E10" s="12">
        <v>92</v>
      </c>
      <c r="F10" s="12">
        <v>1000</v>
      </c>
      <c r="G10" s="12">
        <v>174</v>
      </c>
      <c r="H10" s="12">
        <v>750</v>
      </c>
      <c r="I10" s="12">
        <f t="shared" si="2"/>
        <v>353</v>
      </c>
      <c r="J10" s="31">
        <v>35.3</v>
      </c>
      <c r="K10" s="32">
        <f t="shared" si="3"/>
        <v>28.24</v>
      </c>
      <c r="L10" s="32">
        <f t="shared" si="4"/>
        <v>21.18</v>
      </c>
      <c r="M10" s="32">
        <f t="shared" si="5"/>
        <v>7.06</v>
      </c>
      <c r="N10" s="32">
        <f t="shared" si="6"/>
        <v>7.06</v>
      </c>
      <c r="O10" s="12"/>
    </row>
    <row r="11" s="1" customFormat="1" ht="24" customHeight="1" spans="1:15">
      <c r="A11" s="12" t="s">
        <v>26</v>
      </c>
      <c r="B11" s="12">
        <f t="shared" si="0"/>
        <v>351</v>
      </c>
      <c r="C11" s="12">
        <v>93</v>
      </c>
      <c r="D11" s="12">
        <v>1500</v>
      </c>
      <c r="E11" s="12">
        <v>72</v>
      </c>
      <c r="F11" s="12">
        <v>1000</v>
      </c>
      <c r="G11" s="12">
        <v>186</v>
      </c>
      <c r="H11" s="12">
        <v>750</v>
      </c>
      <c r="I11" s="12">
        <f t="shared" si="2"/>
        <v>351</v>
      </c>
      <c r="J11" s="31">
        <v>35.1</v>
      </c>
      <c r="K11" s="32">
        <f t="shared" si="3"/>
        <v>28.08</v>
      </c>
      <c r="L11" s="32">
        <f t="shared" si="4"/>
        <v>21.06</v>
      </c>
      <c r="M11" s="32">
        <f t="shared" si="5"/>
        <v>7.02</v>
      </c>
      <c r="N11" s="32">
        <f t="shared" si="6"/>
        <v>7.02</v>
      </c>
      <c r="O11" s="12"/>
    </row>
    <row r="12" s="1" customFormat="1" ht="24" customHeight="1" spans="1:15">
      <c r="A12" s="12" t="s">
        <v>27</v>
      </c>
      <c r="B12" s="12">
        <f t="shared" si="0"/>
        <v>24</v>
      </c>
      <c r="C12" s="12">
        <v>6</v>
      </c>
      <c r="D12" s="12">
        <v>1500</v>
      </c>
      <c r="E12" s="12">
        <v>6</v>
      </c>
      <c r="F12" s="12">
        <v>1000</v>
      </c>
      <c r="G12" s="12">
        <v>12</v>
      </c>
      <c r="H12" s="12">
        <v>750</v>
      </c>
      <c r="I12" s="12">
        <f t="shared" si="2"/>
        <v>24</v>
      </c>
      <c r="J12" s="31">
        <v>2.4</v>
      </c>
      <c r="K12" s="32">
        <f t="shared" si="3"/>
        <v>1.92</v>
      </c>
      <c r="L12" s="32">
        <f t="shared" si="4"/>
        <v>1.44</v>
      </c>
      <c r="M12" s="32">
        <f t="shared" si="5"/>
        <v>0.48</v>
      </c>
      <c r="N12" s="32">
        <f t="shared" si="6"/>
        <v>0.48</v>
      </c>
      <c r="O12" s="12"/>
    </row>
    <row r="13" s="1" customFormat="1" ht="24" customHeight="1" spans="1:15">
      <c r="A13" s="12" t="s">
        <v>28</v>
      </c>
      <c r="B13" s="12">
        <f t="shared" si="0"/>
        <v>7</v>
      </c>
      <c r="C13" s="12">
        <v>6</v>
      </c>
      <c r="D13" s="12">
        <v>1500</v>
      </c>
      <c r="E13" s="12">
        <v>1</v>
      </c>
      <c r="F13" s="12">
        <v>1000</v>
      </c>
      <c r="G13" s="12">
        <v>0</v>
      </c>
      <c r="H13" s="12">
        <v>750</v>
      </c>
      <c r="I13" s="12">
        <f t="shared" si="2"/>
        <v>7</v>
      </c>
      <c r="J13" s="31">
        <v>0.7</v>
      </c>
      <c r="K13" s="32">
        <f t="shared" si="3"/>
        <v>0.56</v>
      </c>
      <c r="L13" s="32">
        <f t="shared" si="4"/>
        <v>0.42</v>
      </c>
      <c r="M13" s="32">
        <f t="shared" si="5"/>
        <v>0.14</v>
      </c>
      <c r="N13" s="32">
        <f t="shared" si="6"/>
        <v>0.14</v>
      </c>
      <c r="O13" s="49" t="s">
        <v>29</v>
      </c>
    </row>
    <row r="14" s="1" customFormat="1" ht="24" customHeight="1" spans="1:16377">
      <c r="A14" s="12" t="s">
        <v>30</v>
      </c>
      <c r="B14" s="12">
        <f t="shared" si="0"/>
        <v>66</v>
      </c>
      <c r="C14" s="12">
        <v>10</v>
      </c>
      <c r="D14" s="12">
        <v>1500</v>
      </c>
      <c r="E14" s="12">
        <v>36</v>
      </c>
      <c r="F14" s="12">
        <v>1000</v>
      </c>
      <c r="G14" s="12">
        <v>20</v>
      </c>
      <c r="H14" s="12">
        <v>750</v>
      </c>
      <c r="I14" s="12">
        <f t="shared" si="2"/>
        <v>66</v>
      </c>
      <c r="J14" s="31">
        <v>6.6</v>
      </c>
      <c r="K14" s="32">
        <f t="shared" si="3"/>
        <v>5.28</v>
      </c>
      <c r="L14" s="32">
        <f t="shared" si="4"/>
        <v>3.96</v>
      </c>
      <c r="M14" s="32">
        <f t="shared" si="5"/>
        <v>1.32</v>
      </c>
      <c r="N14" s="32">
        <f t="shared" si="6"/>
        <v>1.32</v>
      </c>
      <c r="O14" s="12"/>
      <c r="XES14" s="36"/>
      <c r="XET14" s="36"/>
      <c r="XEU14" s="36"/>
      <c r="XEV14" s="36"/>
      <c r="XEW14" s="36"/>
    </row>
    <row r="15" s="1" customFormat="1" ht="24" customHeight="1" spans="1:15">
      <c r="A15" s="12" t="s">
        <v>31</v>
      </c>
      <c r="B15" s="12">
        <f t="shared" si="0"/>
        <v>25</v>
      </c>
      <c r="C15" s="12">
        <v>7</v>
      </c>
      <c r="D15" s="12">
        <v>1500</v>
      </c>
      <c r="E15" s="12">
        <v>4</v>
      </c>
      <c r="F15" s="12">
        <v>1000</v>
      </c>
      <c r="G15" s="12">
        <v>14</v>
      </c>
      <c r="H15" s="12">
        <v>750</v>
      </c>
      <c r="I15" s="12">
        <f t="shared" si="2"/>
        <v>25</v>
      </c>
      <c r="J15" s="31">
        <v>2.5</v>
      </c>
      <c r="K15" s="32">
        <f t="shared" si="3"/>
        <v>2</v>
      </c>
      <c r="L15" s="32">
        <f t="shared" si="4"/>
        <v>1.5</v>
      </c>
      <c r="M15" s="32">
        <f t="shared" si="5"/>
        <v>0.5</v>
      </c>
      <c r="N15" s="32">
        <f t="shared" si="6"/>
        <v>0.5</v>
      </c>
      <c r="O15" s="12"/>
    </row>
    <row r="16" s="1" customFormat="1" ht="40" customHeight="1" spans="1:15">
      <c r="A16" s="38" t="s">
        <v>32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="1" customFormat="1" ht="11" customHeight="1"/>
    <row r="18" s="1" customFormat="1" ht="15" customHeight="1"/>
  </sheetData>
  <mergeCells count="16">
    <mergeCell ref="A1:N1"/>
    <mergeCell ref="K2:N2"/>
    <mergeCell ref="B3:H3"/>
    <mergeCell ref="K3:N3"/>
    <mergeCell ref="K4:M4"/>
    <mergeCell ref="K5:M5"/>
    <mergeCell ref="A16:O16"/>
    <mergeCell ref="A3:A6"/>
    <mergeCell ref="B4:B6"/>
    <mergeCell ref="I3:I6"/>
    <mergeCell ref="J4:J6"/>
    <mergeCell ref="N4:N6"/>
    <mergeCell ref="O3:O6"/>
    <mergeCell ref="C4:D5"/>
    <mergeCell ref="E4:F5"/>
    <mergeCell ref="G4:H5"/>
  </mergeCells>
  <pageMargins left="0.511805555555556" right="0.393055555555556" top="0.235416666666667" bottom="1" header="0.39305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6"/>
  <sheetViews>
    <sheetView workbookViewId="0">
      <selection activeCell="L27" sqref="L27"/>
    </sheetView>
  </sheetViews>
  <sheetFormatPr defaultColWidth="9" defaultRowHeight="14.25"/>
  <cols>
    <col min="1" max="1" width="17.2166666666667" style="1" customWidth="1"/>
    <col min="2" max="2" width="8.5" style="1" customWidth="1"/>
    <col min="3" max="3" width="7.75" style="1" customWidth="1"/>
    <col min="4" max="4" width="9" style="1" customWidth="1"/>
    <col min="5" max="5" width="7.625" style="1" customWidth="1"/>
    <col min="6" max="6" width="7.375" style="1" customWidth="1"/>
    <col min="7" max="7" width="7.75" style="1" customWidth="1"/>
    <col min="8" max="8" width="7.375" style="1" customWidth="1"/>
    <col min="9" max="9" width="8.875" style="1" customWidth="1"/>
    <col min="10" max="10" width="8.75" style="1" customWidth="1"/>
    <col min="11" max="12" width="8.125" style="1" customWidth="1"/>
    <col min="13" max="13" width="8.25" style="1" customWidth="1"/>
    <col min="14" max="14" width="8.625" style="1" customWidth="1"/>
    <col min="15" max="15" width="8.125" style="1" customWidth="1"/>
    <col min="16" max="16" width="8.64166666666667" style="1" customWidth="1"/>
    <col min="17" max="16366" width="9" style="1"/>
    <col min="16367" max="16384" width="9" style="3"/>
  </cols>
  <sheetData>
    <row r="1" s="1" customFormat="1" ht="33" customHeight="1" spans="1:16">
      <c r="A1" s="4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0.25" customHeight="1" spans="1:15">
      <c r="A2" s="5" t="s">
        <v>1</v>
      </c>
      <c r="B2" s="5"/>
      <c r="C2" s="5"/>
      <c r="D2" s="6"/>
      <c r="E2" s="6"/>
      <c r="F2" s="6"/>
      <c r="G2" s="6"/>
      <c r="H2" s="6"/>
      <c r="I2" s="6"/>
      <c r="K2" s="14" t="s">
        <v>34</v>
      </c>
      <c r="L2" s="14"/>
      <c r="M2" s="14"/>
      <c r="N2" s="14"/>
      <c r="O2" s="14"/>
    </row>
    <row r="3" s="1" customFormat="1" ht="18" customHeight="1" spans="1:16">
      <c r="A3" s="7" t="s">
        <v>3</v>
      </c>
      <c r="B3" s="8" t="s">
        <v>4</v>
      </c>
      <c r="C3" s="9"/>
      <c r="D3" s="9"/>
      <c r="E3" s="9"/>
      <c r="F3" s="9"/>
      <c r="G3" s="9"/>
      <c r="H3" s="9"/>
      <c r="I3" s="10" t="s">
        <v>5</v>
      </c>
      <c r="J3" s="15" t="s">
        <v>6</v>
      </c>
      <c r="K3" s="15"/>
      <c r="L3" s="15"/>
      <c r="M3" s="15"/>
      <c r="N3" s="16"/>
      <c r="O3" s="17" t="s">
        <v>35</v>
      </c>
      <c r="P3" s="17" t="s">
        <v>7</v>
      </c>
    </row>
    <row r="4" s="1" customFormat="1" ht="18" customHeight="1" spans="1:16">
      <c r="A4" s="7"/>
      <c r="B4" s="10" t="s">
        <v>8</v>
      </c>
      <c r="C4" s="7" t="s">
        <v>9</v>
      </c>
      <c r="D4" s="7"/>
      <c r="E4" s="7" t="s">
        <v>10</v>
      </c>
      <c r="F4" s="7"/>
      <c r="G4" s="7" t="s">
        <v>11</v>
      </c>
      <c r="H4" s="7"/>
      <c r="I4" s="10"/>
      <c r="J4" s="18" t="s">
        <v>12</v>
      </c>
      <c r="K4" s="19" t="s">
        <v>13</v>
      </c>
      <c r="L4" s="20"/>
      <c r="M4" s="21"/>
      <c r="N4" s="22" t="s">
        <v>36</v>
      </c>
      <c r="O4" s="17"/>
      <c r="P4" s="17"/>
    </row>
    <row r="5" s="1" customFormat="1" ht="26" customHeight="1" spans="1:16">
      <c r="A5" s="7"/>
      <c r="B5" s="10"/>
      <c r="C5" s="7"/>
      <c r="D5" s="7"/>
      <c r="E5" s="7"/>
      <c r="F5" s="7"/>
      <c r="G5" s="7"/>
      <c r="H5" s="7"/>
      <c r="I5" s="10"/>
      <c r="J5" s="18"/>
      <c r="K5" s="23" t="s">
        <v>37</v>
      </c>
      <c r="L5" s="24"/>
      <c r="M5" s="25"/>
      <c r="N5" s="22"/>
      <c r="O5" s="17"/>
      <c r="P5" s="17"/>
    </row>
    <row r="6" s="1" customFormat="1" ht="37" customHeight="1" spans="1:16">
      <c r="A6" s="7"/>
      <c r="B6" s="10"/>
      <c r="C6" s="10" t="s">
        <v>16</v>
      </c>
      <c r="D6" s="10" t="s">
        <v>17</v>
      </c>
      <c r="E6" s="10" t="s">
        <v>16</v>
      </c>
      <c r="F6" s="10" t="s">
        <v>18</v>
      </c>
      <c r="G6" s="10" t="s">
        <v>16</v>
      </c>
      <c r="H6" s="10" t="s">
        <v>18</v>
      </c>
      <c r="I6" s="10"/>
      <c r="J6" s="18"/>
      <c r="K6" s="17" t="s">
        <v>19</v>
      </c>
      <c r="L6" s="17" t="s">
        <v>38</v>
      </c>
      <c r="M6" s="17" t="s">
        <v>39</v>
      </c>
      <c r="N6" s="26"/>
      <c r="O6" s="17"/>
      <c r="P6" s="17"/>
    </row>
    <row r="7" s="2" customFormat="1" ht="24" customHeight="1" spans="1:16">
      <c r="A7" s="11" t="s">
        <v>22</v>
      </c>
      <c r="B7" s="11">
        <f t="shared" ref="B7:B13" si="0">SUM(C7+E7+G7)</f>
        <v>719</v>
      </c>
      <c r="C7" s="11">
        <f t="shared" ref="C7:G7" si="1">SUM(C8:C13)</f>
        <v>274</v>
      </c>
      <c r="D7" s="11">
        <v>1500</v>
      </c>
      <c r="E7" s="11">
        <f t="shared" si="1"/>
        <v>10</v>
      </c>
      <c r="F7" s="11">
        <v>1000</v>
      </c>
      <c r="G7" s="11">
        <f t="shared" si="1"/>
        <v>435</v>
      </c>
      <c r="H7" s="11">
        <v>750</v>
      </c>
      <c r="I7" s="11">
        <f t="shared" ref="I7:I13" si="2">SUM(C7+E7+G7)</f>
        <v>719</v>
      </c>
      <c r="J7" s="27">
        <f>SUM(J8:J13)</f>
        <v>71.9</v>
      </c>
      <c r="K7" s="28">
        <f t="shared" ref="K7:K13" si="3">SUM(L7:M7)</f>
        <v>57.52</v>
      </c>
      <c r="L7" s="28">
        <f t="shared" ref="L7:L13" si="4">SUM(J7*0.6)</f>
        <v>43.14</v>
      </c>
      <c r="M7" s="28">
        <f t="shared" ref="M7:M13" si="5">SUM(J7*0.2)</f>
        <v>14.38</v>
      </c>
      <c r="N7" s="28">
        <f t="shared" ref="N7:N13" si="6">SUM(J7*0.2)</f>
        <v>14.38</v>
      </c>
      <c r="O7" s="29">
        <f>SUM(O8:O13)</f>
        <v>2.825</v>
      </c>
      <c r="P7" s="30" t="s">
        <v>40</v>
      </c>
    </row>
    <row r="8" s="1" customFormat="1" ht="24" customHeight="1" spans="1:16381">
      <c r="A8" s="12" t="s">
        <v>23</v>
      </c>
      <c r="B8" s="12">
        <f t="shared" si="0"/>
        <v>152</v>
      </c>
      <c r="C8" s="12">
        <v>59</v>
      </c>
      <c r="D8" s="12">
        <v>1500</v>
      </c>
      <c r="E8" s="12">
        <v>4</v>
      </c>
      <c r="F8" s="12">
        <v>1000</v>
      </c>
      <c r="G8" s="12">
        <v>89</v>
      </c>
      <c r="H8" s="12">
        <v>750</v>
      </c>
      <c r="I8" s="12">
        <f t="shared" si="2"/>
        <v>152</v>
      </c>
      <c r="J8" s="31">
        <v>15.2</v>
      </c>
      <c r="K8" s="32">
        <f t="shared" si="3"/>
        <v>12.16</v>
      </c>
      <c r="L8" s="32">
        <f t="shared" si="4"/>
        <v>9.12</v>
      </c>
      <c r="M8" s="32">
        <f t="shared" si="5"/>
        <v>3.04</v>
      </c>
      <c r="N8" s="32">
        <f t="shared" si="6"/>
        <v>3.04</v>
      </c>
      <c r="O8" s="29">
        <v>0.725</v>
      </c>
      <c r="P8" s="3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</row>
    <row r="9" s="1" customFormat="1" ht="24" customHeight="1" spans="1:16374">
      <c r="A9" s="12" t="s">
        <v>24</v>
      </c>
      <c r="B9" s="12">
        <f t="shared" si="0"/>
        <v>152</v>
      </c>
      <c r="C9" s="12">
        <v>74</v>
      </c>
      <c r="D9" s="12">
        <v>1500</v>
      </c>
      <c r="E9" s="12">
        <v>0</v>
      </c>
      <c r="F9" s="12">
        <v>1000</v>
      </c>
      <c r="G9" s="12">
        <v>78</v>
      </c>
      <c r="H9" s="12">
        <v>750</v>
      </c>
      <c r="I9" s="12">
        <f t="shared" si="2"/>
        <v>152</v>
      </c>
      <c r="J9" s="31">
        <v>15.2</v>
      </c>
      <c r="K9" s="32">
        <f t="shared" si="3"/>
        <v>12.16</v>
      </c>
      <c r="L9" s="32">
        <f t="shared" si="4"/>
        <v>9.12</v>
      </c>
      <c r="M9" s="32">
        <f t="shared" si="5"/>
        <v>3.04</v>
      </c>
      <c r="N9" s="32">
        <f t="shared" si="6"/>
        <v>3.04</v>
      </c>
      <c r="O9" s="29">
        <v>1.75</v>
      </c>
      <c r="P9" s="33"/>
      <c r="XEM9" s="3"/>
      <c r="XEN9" s="3"/>
      <c r="XEO9" s="3"/>
      <c r="XEP9" s="3"/>
      <c r="XEQ9" s="3"/>
      <c r="XER9" s="3"/>
      <c r="XES9" s="3"/>
      <c r="XET9" s="3"/>
    </row>
    <row r="10" s="1" customFormat="1" ht="24" customHeight="1" spans="1:16">
      <c r="A10" s="12" t="s">
        <v>25</v>
      </c>
      <c r="B10" s="12">
        <f t="shared" si="0"/>
        <v>139</v>
      </c>
      <c r="C10" s="12">
        <v>48</v>
      </c>
      <c r="D10" s="12">
        <v>1500</v>
      </c>
      <c r="E10" s="12">
        <v>0</v>
      </c>
      <c r="F10" s="12">
        <v>1000</v>
      </c>
      <c r="G10" s="12">
        <v>91</v>
      </c>
      <c r="H10" s="12">
        <v>750</v>
      </c>
      <c r="I10" s="12">
        <f t="shared" si="2"/>
        <v>139</v>
      </c>
      <c r="J10" s="31">
        <v>13.9</v>
      </c>
      <c r="K10" s="32">
        <f t="shared" si="3"/>
        <v>11.12</v>
      </c>
      <c r="L10" s="32">
        <f t="shared" si="4"/>
        <v>8.34</v>
      </c>
      <c r="M10" s="32">
        <f t="shared" si="5"/>
        <v>2.78</v>
      </c>
      <c r="N10" s="32">
        <f t="shared" si="6"/>
        <v>2.78</v>
      </c>
      <c r="O10" s="29">
        <v>0.125</v>
      </c>
      <c r="P10" s="33"/>
    </row>
    <row r="11" s="1" customFormat="1" ht="24" customHeight="1" spans="1:16">
      <c r="A11" s="12" t="s">
        <v>26</v>
      </c>
      <c r="B11" s="12">
        <f t="shared" si="0"/>
        <v>209</v>
      </c>
      <c r="C11" s="12">
        <v>69</v>
      </c>
      <c r="D11" s="12">
        <v>1500</v>
      </c>
      <c r="E11" s="12">
        <v>2</v>
      </c>
      <c r="F11" s="12">
        <v>1000</v>
      </c>
      <c r="G11" s="12">
        <v>138</v>
      </c>
      <c r="H11" s="12">
        <v>750</v>
      </c>
      <c r="I11" s="12">
        <f t="shared" si="2"/>
        <v>209</v>
      </c>
      <c r="J11" s="31">
        <v>20.9</v>
      </c>
      <c r="K11" s="32">
        <f t="shared" si="3"/>
        <v>16.72</v>
      </c>
      <c r="L11" s="32">
        <f t="shared" si="4"/>
        <v>12.54</v>
      </c>
      <c r="M11" s="32">
        <f t="shared" si="5"/>
        <v>4.18</v>
      </c>
      <c r="N11" s="32">
        <f t="shared" si="6"/>
        <v>4.18</v>
      </c>
      <c r="O11" s="34">
        <v>0</v>
      </c>
      <c r="P11" s="33"/>
    </row>
    <row r="12" s="1" customFormat="1" ht="24" customHeight="1" spans="1:16371">
      <c r="A12" s="12" t="s">
        <v>30</v>
      </c>
      <c r="B12" s="12">
        <f t="shared" si="0"/>
        <v>43</v>
      </c>
      <c r="C12" s="12">
        <v>13</v>
      </c>
      <c r="D12" s="12">
        <v>1500</v>
      </c>
      <c r="E12" s="12">
        <v>4</v>
      </c>
      <c r="F12" s="12">
        <v>1000</v>
      </c>
      <c r="G12" s="12">
        <v>26</v>
      </c>
      <c r="H12" s="12">
        <v>750</v>
      </c>
      <c r="I12" s="12">
        <f t="shared" si="2"/>
        <v>43</v>
      </c>
      <c r="J12" s="31">
        <v>4.3</v>
      </c>
      <c r="K12" s="32">
        <f t="shared" si="3"/>
        <v>3.44</v>
      </c>
      <c r="L12" s="32">
        <f t="shared" si="4"/>
        <v>2.58</v>
      </c>
      <c r="M12" s="32">
        <f t="shared" si="5"/>
        <v>0.86</v>
      </c>
      <c r="N12" s="32">
        <f t="shared" si="6"/>
        <v>0.86</v>
      </c>
      <c r="O12" s="34">
        <v>0</v>
      </c>
      <c r="P12" s="33"/>
      <c r="XEM12" s="3"/>
      <c r="XEN12" s="3"/>
      <c r="XEO12" s="3"/>
      <c r="XEP12" s="3"/>
      <c r="XEQ12" s="3"/>
    </row>
    <row r="13" s="1" customFormat="1" ht="24" customHeight="1" spans="1:16">
      <c r="A13" s="12" t="s">
        <v>31</v>
      </c>
      <c r="B13" s="12">
        <f t="shared" si="0"/>
        <v>24</v>
      </c>
      <c r="C13" s="12">
        <v>11</v>
      </c>
      <c r="D13" s="12">
        <v>1500</v>
      </c>
      <c r="E13" s="12">
        <v>0</v>
      </c>
      <c r="F13" s="12">
        <v>1000</v>
      </c>
      <c r="G13" s="12">
        <v>13</v>
      </c>
      <c r="H13" s="12">
        <v>750</v>
      </c>
      <c r="I13" s="12">
        <f t="shared" si="2"/>
        <v>24</v>
      </c>
      <c r="J13" s="31">
        <v>2.4</v>
      </c>
      <c r="K13" s="32">
        <f t="shared" si="3"/>
        <v>1.92</v>
      </c>
      <c r="L13" s="32">
        <f t="shared" si="4"/>
        <v>1.44</v>
      </c>
      <c r="M13" s="32">
        <f t="shared" si="5"/>
        <v>0.48</v>
      </c>
      <c r="N13" s="32">
        <f t="shared" si="6"/>
        <v>0.48</v>
      </c>
      <c r="O13" s="29">
        <v>0.225</v>
      </c>
      <c r="P13" s="35"/>
    </row>
    <row r="14" s="1" customFormat="1" ht="35" customHeight="1" spans="1:16">
      <c r="A14" s="13" t="s">
        <v>41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="1" customFormat="1" ht="11" customHeight="1"/>
    <row r="16" s="1" customFormat="1" ht="15" customHeight="1"/>
  </sheetData>
  <mergeCells count="19">
    <mergeCell ref="A1:P1"/>
    <mergeCell ref="A2:C2"/>
    <mergeCell ref="K2:N2"/>
    <mergeCell ref="B3:H3"/>
    <mergeCell ref="J3:N3"/>
    <mergeCell ref="K4:M4"/>
    <mergeCell ref="K5:M5"/>
    <mergeCell ref="A14:P14"/>
    <mergeCell ref="A3:A6"/>
    <mergeCell ref="B4:B6"/>
    <mergeCell ref="I3:I6"/>
    <mergeCell ref="J4:J6"/>
    <mergeCell ref="N4:N6"/>
    <mergeCell ref="O3:O6"/>
    <mergeCell ref="P3:P6"/>
    <mergeCell ref="P7:P13"/>
    <mergeCell ref="C4:D5"/>
    <mergeCell ref="E4:F5"/>
    <mergeCell ref="G4:H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7、2018春高中国家助学金拔付表</vt:lpstr>
      <vt:lpstr>8、2018秋高中国家助学金拔付表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2018-04-25T02:32:00Z</dcterms:created>
  <dcterms:modified xsi:type="dcterms:W3CDTF">2019-01-30T02:12:29Z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